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tudntnu.sharepoint.com/sites/AnskaffelsermedOdinprosjekt-ANSK-26-0067BrannalarmogslokkeanleggService/Shared Documents/ANSK-26-0067/Konkurransegrunnlag_til QA/Kunngjort/"/>
    </mc:Choice>
  </mc:AlternateContent>
  <xr:revisionPtr revIDLastSave="76" documentId="8_{54071917-CAD4-4D36-A61A-DB8DFDD46E5F}" xr6:coauthVersionLast="47" xr6:coauthVersionMax="47" xr10:uidLastSave="{418474D3-FBB8-43F6-BFFC-1163E178DA03}"/>
  <bookViews>
    <workbookView xWindow="3090" yWindow="240" windowWidth="31905" windowHeight="20145" xr2:uid="{00000000-000D-0000-FFFF-FFFF00000000}"/>
  </bookViews>
  <sheets>
    <sheet name="Pris årskontroll brann del 1" sheetId="1" r:id="rId1"/>
    <sheet name="Pris årskontroll brann del 2" sheetId="7" r:id="rId2"/>
    <sheet name="Pris årskontroll slokkeanlegg" sheetId="5" r:id="rId3"/>
    <sheet name="Enhetspris_vedl.h_slokkeanl." sheetId="2" r:id="rId4"/>
    <sheet name="Evalueringspris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8" l="1"/>
  <c r="C11" i="8"/>
  <c r="C10" i="8"/>
  <c r="C9" i="8"/>
  <c r="C8" i="8"/>
  <c r="E11" i="2"/>
  <c r="E9" i="2"/>
  <c r="E8" i="2"/>
  <c r="AL62" i="7"/>
  <c r="AD41" i="1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Q62" i="7"/>
  <c r="P62" i="7"/>
  <c r="N62" i="7"/>
  <c r="M62" i="7"/>
  <c r="L62" i="7"/>
  <c r="J62" i="7"/>
  <c r="G62" i="7"/>
  <c r="C62" i="7"/>
  <c r="J13" i="5"/>
  <c r="C41" i="1"/>
  <c r="AB41" i="1"/>
  <c r="AA41" i="1"/>
  <c r="Z41" i="1"/>
  <c r="Y41" i="1"/>
  <c r="X41" i="1"/>
  <c r="W41" i="1"/>
  <c r="U41" i="1"/>
  <c r="T41" i="1"/>
  <c r="S41" i="1"/>
  <c r="R41" i="1"/>
  <c r="Q41" i="1"/>
  <c r="P41" i="1"/>
  <c r="O41" i="1"/>
  <c r="M41" i="1"/>
  <c r="L41" i="1"/>
  <c r="V41" i="1"/>
  <c r="J41" i="1"/>
  <c r="I41" i="1"/>
  <c r="H41" i="1"/>
  <c r="G41" i="1"/>
  <c r="E12" i="2" l="1"/>
</calcChain>
</file>

<file path=xl/sharedStrings.xml><?xml version="1.0" encoding="utf-8"?>
<sst xmlns="http://schemas.openxmlformats.org/spreadsheetml/2006/main" count="578" uniqueCount="274">
  <si>
    <t>Leverandøren skal kun fylle inn gule felter i kolonnen for prising og alle priser skal være eks mva.</t>
  </si>
  <si>
    <t>Hvite felter = Enkeltanlegg - Fargede felter = Anlegg i nettverk</t>
  </si>
  <si>
    <t>Nummer</t>
  </si>
  <si>
    <t>Navn</t>
  </si>
  <si>
    <t>Bruttoareal</t>
  </si>
  <si>
    <t>Merke</t>
  </si>
  <si>
    <t xml:space="preserve">Type </t>
  </si>
  <si>
    <t>Brannalarmkategori</t>
  </si>
  <si>
    <t>Sentraler</t>
  </si>
  <si>
    <t>Controller</t>
  </si>
  <si>
    <t>Talevarslingsrack</t>
  </si>
  <si>
    <t>Betjeningspanel Eksterne</t>
  </si>
  <si>
    <t>Forsterkere (fysiske en eller flere kanaler)</t>
  </si>
  <si>
    <t>Høytalerkurser</t>
  </si>
  <si>
    <t>PA-funksjon</t>
  </si>
  <si>
    <t>Detektorsløyfer</t>
  </si>
  <si>
    <t>Utganger (Sentral)</t>
  </si>
  <si>
    <t>Optiske alarmkurser</t>
  </si>
  <si>
    <t>klokkekurser</t>
  </si>
  <si>
    <t>Detektorer</t>
  </si>
  <si>
    <t>Manuellmelder</t>
  </si>
  <si>
    <t>Inngang/utgangsenheter</t>
  </si>
  <si>
    <t>Total sløyfeadresser</t>
  </si>
  <si>
    <t>Linjedetektorer</t>
  </si>
  <si>
    <t>Aspirasjon</t>
  </si>
  <si>
    <t>Adresserbare alarmorgan</t>
  </si>
  <si>
    <t>Sprinkleranlegg</t>
  </si>
  <si>
    <t>Ekstern backup</t>
  </si>
  <si>
    <t>Røykgardin</t>
  </si>
  <si>
    <t>kommentar</t>
  </si>
  <si>
    <t>Pris årskontroll eks mva</t>
  </si>
  <si>
    <t>Biologisk stasjon</t>
  </si>
  <si>
    <t>Autronica</t>
  </si>
  <si>
    <t>Autrosafe 4</t>
  </si>
  <si>
    <t>Felles rapport med Bynesveien 46B</t>
  </si>
  <si>
    <t>Bynesveien 46B</t>
  </si>
  <si>
    <t>Henger på Biologisk stasjon</t>
  </si>
  <si>
    <t>Ringve</t>
  </si>
  <si>
    <t>Autroprime</t>
  </si>
  <si>
    <t>Egen rapport.</t>
  </si>
  <si>
    <t>Schøninghuset</t>
  </si>
  <si>
    <t>Scøninghuset Snekkerverksted og garasje på samme rapport.</t>
  </si>
  <si>
    <t>125/130/131</t>
  </si>
  <si>
    <t>Gunnerushuset / bibilotek / boktårn</t>
  </si>
  <si>
    <t>ja</t>
  </si>
  <si>
    <t>Suhmhuset</t>
  </si>
  <si>
    <t>Snekkerverksted</t>
  </si>
  <si>
    <t>Henger på sløyfe shønninghuset</t>
  </si>
  <si>
    <t>Kalvskinnet garasje</t>
  </si>
  <si>
    <t>Elvegata 17</t>
  </si>
  <si>
    <t>Det ensomme fengsel</t>
  </si>
  <si>
    <t>Felles rapport med Lavetthuset.</t>
  </si>
  <si>
    <t>Lavetthuset</t>
  </si>
  <si>
    <t>Henger på sløyfe for Det ensomme fengsel.</t>
  </si>
  <si>
    <t>Driftssentralen</t>
  </si>
  <si>
    <t>Sentralbygg 1</t>
  </si>
  <si>
    <t>G+M talevarsling. Egen rapport for hvert bygg.</t>
  </si>
  <si>
    <t>Sentralbygg 2</t>
  </si>
  <si>
    <t>Gamle kjemi</t>
  </si>
  <si>
    <t>Vannkraftlaboratoriet</t>
  </si>
  <si>
    <t>.</t>
  </si>
  <si>
    <t>Byggteknisk</t>
  </si>
  <si>
    <t xml:space="preserve">UPS til blitzlamper eget rack. G+M talevarsling. </t>
  </si>
  <si>
    <t>Realfagbygget</t>
  </si>
  <si>
    <t>Autrosafe</t>
  </si>
  <si>
    <t>Adolf Øien bygget</t>
  </si>
  <si>
    <t>Adolf Øien og Rema på samme sentral. TOA Talevarsling.</t>
  </si>
  <si>
    <t>Lerchendal gård, Hovedbygning</t>
  </si>
  <si>
    <t>Bårdstubygning og stabbur er tilkoblet. Samlet rapport.</t>
  </si>
  <si>
    <t>Lerchendal gård, Bårdstubygn.</t>
  </si>
  <si>
    <t>Tilkoblet Lerkendal gård Hovedbygg</t>
  </si>
  <si>
    <t>Lerchendal gård, stabbur</t>
  </si>
  <si>
    <t>Berglaboratoriet</t>
  </si>
  <si>
    <t>I/O for solceller er ikke i bruk.</t>
  </si>
  <si>
    <t>Professor mørchs hus</t>
  </si>
  <si>
    <t>Mini-ves talevarsling, litt usikkerhet med tanke på antall forsterkere.</t>
  </si>
  <si>
    <t>Dragvoll Bygg 1-6</t>
  </si>
  <si>
    <t>G+M talevarsling Brannstasjon og 6B. SAMLERAPPORT FOR DRAGVOLL KOMPLEKSET</t>
  </si>
  <si>
    <t>Dragvoll Bygg 7 - 10</t>
  </si>
  <si>
    <t>G+M talevarsling. Sentral i brannstasjon felles med 1-6.</t>
  </si>
  <si>
    <t>Dragvoll Bygg 11-12</t>
  </si>
  <si>
    <t>G+M talevarsling.</t>
  </si>
  <si>
    <t>Paviljong A</t>
  </si>
  <si>
    <t>Pav A og B på samme sentral. En felles rapport.</t>
  </si>
  <si>
    <t>Paviljong B</t>
  </si>
  <si>
    <t>Paviljong C</t>
  </si>
  <si>
    <t>Plantebiosenteret</t>
  </si>
  <si>
    <t>Låven</t>
  </si>
  <si>
    <t>Dragvoll gård</t>
  </si>
  <si>
    <t>Idrettssenteret</t>
  </si>
  <si>
    <t>TOA Talevarsling. Egen rapport.</t>
  </si>
  <si>
    <t>Slettvik Feltstasjon</t>
  </si>
  <si>
    <t>Hovedbygg og paviljong. En rapport.</t>
  </si>
  <si>
    <t>SUM</t>
  </si>
  <si>
    <t>Prisskjema for delkontrakt 1 Service Brannalarm Eltek og Elotec</t>
  </si>
  <si>
    <t>Blinklampeku</t>
  </si>
  <si>
    <t>Utganger hovedkort</t>
  </si>
  <si>
    <t>Prisskjema består av to ark - fast årskontroll/service og timepriser mm</t>
  </si>
  <si>
    <t>Prisen skal inkludere alle kostander ved fast service/kontroll.</t>
  </si>
  <si>
    <t>System</t>
  </si>
  <si>
    <t>DA Apollo</t>
  </si>
  <si>
    <t>DA Esser</t>
  </si>
  <si>
    <t>DA Quad+</t>
  </si>
  <si>
    <t>DA Quad</t>
  </si>
  <si>
    <t>Blackbox</t>
  </si>
  <si>
    <t>Betjeningspanel</t>
  </si>
  <si>
    <t>Talesystem</t>
  </si>
  <si>
    <t>Forsterkere</t>
  </si>
  <si>
    <t>detektorsløyfer</t>
  </si>
  <si>
    <t>Optiske/akustisk sløyfekomponent</t>
  </si>
  <si>
    <t>Detektorer med Lyd/Blink</t>
  </si>
  <si>
    <t>Blinklampekurs</t>
  </si>
  <si>
    <t>Sirenekurser</t>
  </si>
  <si>
    <t>Klokkekurser</t>
  </si>
  <si>
    <t>Inngangs/utgangs sløyfeenheter</t>
  </si>
  <si>
    <t>aspirasjon</t>
  </si>
  <si>
    <t>Trådløs enheter</t>
  </si>
  <si>
    <t>Trådløsbaser</t>
  </si>
  <si>
    <t>Alarmsender</t>
  </si>
  <si>
    <t>Kommentar</t>
  </si>
  <si>
    <t>220/225</t>
  </si>
  <si>
    <t>Fred Kavli-bygget, del1  og 2</t>
  </si>
  <si>
    <t>Eltek</t>
  </si>
  <si>
    <t xml:space="preserve">Delta </t>
  </si>
  <si>
    <t>ITS-2</t>
  </si>
  <si>
    <t>nei</t>
  </si>
  <si>
    <t>En rapport</t>
  </si>
  <si>
    <t>Hovedbygget</t>
  </si>
  <si>
    <t>Delta</t>
  </si>
  <si>
    <t>NA</t>
  </si>
  <si>
    <t>Egen rapport</t>
  </si>
  <si>
    <t>Varmeteknisk</t>
  </si>
  <si>
    <t>Variodyn one</t>
  </si>
  <si>
    <t>Felles rapport med Kjelhuset</t>
  </si>
  <si>
    <t>Strømningsteknisk</t>
  </si>
  <si>
    <t>Metallurgi</t>
  </si>
  <si>
    <t>Linle 10, 11 og 33 Felles rapport</t>
  </si>
  <si>
    <t>Oppredning/gruvedrift</t>
  </si>
  <si>
    <t>Geologi</t>
  </si>
  <si>
    <t>Verkstedteknisk</t>
  </si>
  <si>
    <t>Materialteknisk</t>
  </si>
  <si>
    <t>Kjemi sydfløy</t>
  </si>
  <si>
    <t>Kjemi 1 og 2 og  Kjemi Sydfløy. Felles rapport.</t>
  </si>
  <si>
    <t>Kjemi 1</t>
  </si>
  <si>
    <t>Variodyn D1</t>
  </si>
  <si>
    <t>Kjemi 2</t>
  </si>
  <si>
    <t>Kjemi 3</t>
  </si>
  <si>
    <t>Kjemi 4</t>
  </si>
  <si>
    <t>Kjemi 5</t>
  </si>
  <si>
    <t>x</t>
  </si>
  <si>
    <t>Under bygging - Egen rapport</t>
  </si>
  <si>
    <t>Kjemihallen</t>
  </si>
  <si>
    <t>IT-bygget</t>
  </si>
  <si>
    <t>IT-bygget, sydfløy</t>
  </si>
  <si>
    <t>Bygg 318 og 319 Felles rapport.</t>
  </si>
  <si>
    <t>Gamle fysikk</t>
  </si>
  <si>
    <t>Gamle elektro</t>
  </si>
  <si>
    <t>En rapport for Elektrobyggene.</t>
  </si>
  <si>
    <t>Elektro A</t>
  </si>
  <si>
    <t>Elektro B</t>
  </si>
  <si>
    <t>Elektro C</t>
  </si>
  <si>
    <t>Elektro D+B2</t>
  </si>
  <si>
    <t>Gløshaugen Vestre</t>
  </si>
  <si>
    <t>Gløshaugen legesenter</t>
  </si>
  <si>
    <t>Grønnbygget</t>
  </si>
  <si>
    <t>Berg</t>
  </si>
  <si>
    <t>Idrettsbygget</t>
  </si>
  <si>
    <t>Egen rapport. Kombinerte sirene/blitzkurser.</t>
  </si>
  <si>
    <t>Elektro E/F</t>
  </si>
  <si>
    <t>Østre Gløshaugen</t>
  </si>
  <si>
    <t>Infohuset</t>
  </si>
  <si>
    <t>Kjelhuset</t>
  </si>
  <si>
    <t>Felles rapport med Varmeteknisk</t>
  </si>
  <si>
    <t>Produktdesign</t>
  </si>
  <si>
    <t>VM-paviljongen</t>
  </si>
  <si>
    <t>Tapirbygget</t>
  </si>
  <si>
    <t>Fiberbygget</t>
  </si>
  <si>
    <t>Geelmuydens gate 1</t>
  </si>
  <si>
    <t>Hans Osnes veg12</t>
  </si>
  <si>
    <t>Gløshaugveien 5</t>
  </si>
  <si>
    <t>Gløshaugveien 12</t>
  </si>
  <si>
    <t>Gløshaugveien 19</t>
  </si>
  <si>
    <t>Avløpslaboratoriet</t>
  </si>
  <si>
    <t xml:space="preserve">NHL </t>
  </si>
  <si>
    <t>PTS Paviljong</t>
  </si>
  <si>
    <t>Turbinlaboratoriet</t>
  </si>
  <si>
    <t>Transportsentralen</t>
  </si>
  <si>
    <t>S P Andersens vei 17</t>
  </si>
  <si>
    <t>Skipsmodelltanken Kompleks</t>
  </si>
  <si>
    <t>Felles rapport linje 54-56</t>
  </si>
  <si>
    <t>Kavitasjonslaboratoriet</t>
  </si>
  <si>
    <t>Havlaboratoriet</t>
  </si>
  <si>
    <t>Thingvalla</t>
  </si>
  <si>
    <t>Elotec</t>
  </si>
  <si>
    <t>Magnum 25</t>
  </si>
  <si>
    <t>Egen rapport. Adressebare alarmorgan er sokkelsirener med egen adresse. 26 av I/Oene er Elotecniq utkoblingsenhet (2 adresser pr enhet)</t>
  </si>
  <si>
    <t>Enhet</t>
  </si>
  <si>
    <t>Time</t>
  </si>
  <si>
    <t>Analyse og Byggnr.</t>
  </si>
  <si>
    <t xml:space="preserve">Bygg:   </t>
  </si>
  <si>
    <t>Antall flasker</t>
  </si>
  <si>
    <t>B/Areal</t>
  </si>
  <si>
    <t>Eier</t>
  </si>
  <si>
    <t>Slukkemiddel</t>
  </si>
  <si>
    <t>Type slukkesentral</t>
  </si>
  <si>
    <t>Sensorer</t>
  </si>
  <si>
    <t>W00311</t>
  </si>
  <si>
    <t>Kjemiblokk 1</t>
  </si>
  <si>
    <t>NTNU</t>
  </si>
  <si>
    <t xml:space="preserve">Inergen </t>
  </si>
  <si>
    <t>2 X Sigma XT K11031M2</t>
  </si>
  <si>
    <t>Siemens</t>
  </si>
  <si>
    <t>2 sentraler. Felles flaskebank</t>
  </si>
  <si>
    <t>W00360</t>
  </si>
  <si>
    <t>Realfagbygget Inergenanlegg BU2-105</t>
  </si>
  <si>
    <t>Siemens XC1001-A</t>
  </si>
  <si>
    <t>Realfagbygget Inergenanlegg BU2-147</t>
  </si>
  <si>
    <t>CE 1000</t>
  </si>
  <si>
    <t>Cerberus</t>
  </si>
  <si>
    <t>Realfagbygget Inergenanlegg C3-121</t>
  </si>
  <si>
    <t>Realfagbygget Inergenanl. DU2-108</t>
  </si>
  <si>
    <t>47.72</t>
  </si>
  <si>
    <t>Realfagbygget Inergenanlegg DU2-149</t>
  </si>
  <si>
    <t>Realfagbygget Gemolab, DU1-164</t>
  </si>
  <si>
    <t>62.5</t>
  </si>
  <si>
    <t>Argonite</t>
  </si>
  <si>
    <t>Autronica BX10</t>
  </si>
  <si>
    <t>Ikke tilk. Brannsentral</t>
  </si>
  <si>
    <t>W00337</t>
  </si>
  <si>
    <t>Novec 1230 Fluid</t>
  </si>
  <si>
    <t>SyncroXT+</t>
  </si>
  <si>
    <t>Vesta/XP95</t>
  </si>
  <si>
    <t>Ikke avklart service</t>
  </si>
  <si>
    <t>Påslagsprosent deler/forbruksmateriell etc</t>
  </si>
  <si>
    <t>Påslagsprosent innkjøpspris</t>
  </si>
  <si>
    <t>%</t>
  </si>
  <si>
    <t xml:space="preserve">Bilag 3a Prisskjema - arkfane 1 </t>
  </si>
  <si>
    <t>Totalpris kontroll slokkeanlegg</t>
  </si>
  <si>
    <t>Totalpris kontroll Brann Eltek/Elotec</t>
  </si>
  <si>
    <t>Alle gule felt skal fylle ut</t>
  </si>
  <si>
    <t>Beskrivelse</t>
  </si>
  <si>
    <t>Estimert ant enheter per år</t>
  </si>
  <si>
    <t>Sum</t>
  </si>
  <si>
    <t>Servicetekniker ordinær arbeidstid, med servicebil</t>
  </si>
  <si>
    <t>Oppmøtepris, T/R oppdragsgivers lokasjon</t>
  </si>
  <si>
    <t>Per gang</t>
  </si>
  <si>
    <t>Oppgi påslag i prosent</t>
  </si>
  <si>
    <t xml:space="preserve">Prisskjema Bilag 3a - arkfane 2 </t>
  </si>
  <si>
    <t xml:space="preserve">Bilag 3a Prisskjema - arkfane 4 </t>
  </si>
  <si>
    <t>Enhetspriser og påslag, for arbeid etter medgått tid (vedlikehold og reparasjoner av slokkeanlegg)</t>
  </si>
  <si>
    <t>Rundsum til evalueringsformål</t>
  </si>
  <si>
    <t>Oppgi pris per enhet, ekskl. mva</t>
  </si>
  <si>
    <t>Evalueringssum timepriser, oppmøte  og påslag</t>
  </si>
  <si>
    <t>Arkfane 1</t>
  </si>
  <si>
    <t>Pris årskontroll brannalarm - del I</t>
  </si>
  <si>
    <t>Arkfane 2</t>
  </si>
  <si>
    <t>Pris årskontroll brannalarm - del II</t>
  </si>
  <si>
    <t>Arkfane 3</t>
  </si>
  <si>
    <t>Pris årskontroll slokkeanlegg</t>
  </si>
  <si>
    <t xml:space="preserve">Arkfane </t>
  </si>
  <si>
    <t>Totalbeløp</t>
  </si>
  <si>
    <t>Arkfane 4</t>
  </si>
  <si>
    <t>Estimert antall enheter og rundsum er kun til evaluerignsformål, og er ikke bindende for oppdragsgiver</t>
  </si>
  <si>
    <t>Enhetspris vedlikehold slokkeanlegg</t>
  </si>
  <si>
    <t>Evalueringspris</t>
  </si>
  <si>
    <t xml:space="preserve">Bilag 3a Prisskjema - arkfane 3 </t>
  </si>
  <si>
    <t>Arkfane 5 - Evalueringspris</t>
  </si>
  <si>
    <t>Pris årlig kontroll eks mva</t>
  </si>
  <si>
    <t>Prisen skal inkludere alle kostnader ved fast kontroll. Se bilag 3 Pris- og betalingsbetingelser for nærmere informasjon.</t>
  </si>
  <si>
    <t>Totalpris kontroll Brann-Autronica</t>
  </si>
  <si>
    <t xml:space="preserve">Prisen skal inkludere alle kostnader ved kontroll. Se Bilag 3 Pris - og betalingsbetingelser for nærmere informasjon. </t>
  </si>
  <si>
    <t>Prisen skal inkludere alle kostnader ved kontroll. Se bilag 3 Pris- og betalingsbetingelser for nærmere informasjon.</t>
  </si>
  <si>
    <t>Se bilag 3 Pris og betalingsbetingelser for hva som inngår i de ulike enhetsprisene.</t>
  </si>
  <si>
    <t>De ulike totalprisene hentes automatisk fra arkfane 1-4, og summeres i tabellen under.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</si>
</sst>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&quot;kr&quot;\ #,##0.0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charset val="1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242424"/>
      <name val="Calibri"/>
      <scheme val="minor"/>
    </font>
    <font>
      <sz val="12"/>
      <color rgb="FF242424"/>
      <name val="Calibri"/>
      <scheme val="minor"/>
    </font>
    <font>
      <sz val="12"/>
      <color theme="1"/>
      <name val="Calibri"/>
      <scheme val="minor"/>
    </font>
    <font>
      <b/>
      <sz val="12"/>
      <color rgb="FF24242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57C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659CD7"/>
        <bgColor indexed="64"/>
      </patternFill>
    </fill>
    <fill>
      <patternFill patternType="solid">
        <fgColor rgb="FF98D046"/>
        <bgColor indexed="64"/>
      </patternFill>
    </fill>
    <fill>
      <patternFill patternType="solid">
        <fgColor rgb="FFFEFE00"/>
        <bgColor indexed="64"/>
      </patternFill>
    </fill>
    <fill>
      <patternFill patternType="solid">
        <fgColor rgb="FFF9B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5" borderId="2" applyNumberFormat="0" applyAlignment="0" applyProtection="0"/>
    <xf numFmtId="0" fontId="11" fillId="0" borderId="0"/>
    <xf numFmtId="0" fontId="14" fillId="0" borderId="0"/>
  </cellStyleXfs>
  <cellXfs count="14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wrapText="1"/>
    </xf>
    <xf numFmtId="0" fontId="4" fillId="0" borderId="1" xfId="0" applyFont="1" applyBorder="1"/>
    <xf numFmtId="0" fontId="4" fillId="0" borderId="0" xfId="0" applyFont="1"/>
    <xf numFmtId="164" fontId="0" fillId="6" borderId="1" xfId="0" applyNumberFormat="1" applyFill="1" applyBorder="1"/>
    <xf numFmtId="0" fontId="0" fillId="9" borderId="4" xfId="0" applyFill="1" applyBorder="1"/>
    <xf numFmtId="0" fontId="0" fillId="8" borderId="4" xfId="0" applyFill="1" applyBorder="1"/>
    <xf numFmtId="0" fontId="7" fillId="9" borderId="4" xfId="0" applyFont="1" applyFill="1" applyBorder="1"/>
    <xf numFmtId="164" fontId="0" fillId="6" borderId="4" xfId="0" applyNumberFormat="1" applyFill="1" applyBorder="1"/>
    <xf numFmtId="0" fontId="3" fillId="0" borderId="3" xfId="0" applyFont="1" applyBorder="1" applyAlignment="1">
      <alignment wrapText="1"/>
    </xf>
    <xf numFmtId="164" fontId="4" fillId="7" borderId="5" xfId="1" applyNumberFormat="1" applyFont="1" applyFill="1" applyBorder="1"/>
    <xf numFmtId="0" fontId="0" fillId="9" borderId="4" xfId="0" applyFill="1" applyBorder="1" applyAlignment="1">
      <alignment horizontal="right"/>
    </xf>
    <xf numFmtId="0" fontId="0" fillId="9" borderId="4" xfId="0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textRotation="90" wrapText="1"/>
    </xf>
    <xf numFmtId="0" fontId="4" fillId="7" borderId="5" xfId="1" applyNumberFormat="1" applyFont="1" applyFill="1" applyBorder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2" fillId="11" borderId="1" xfId="2" applyFont="1" applyFill="1" applyBorder="1" applyAlignment="1">
      <alignment horizontal="left" vertical="top" wrapText="1"/>
    </xf>
    <xf numFmtId="0" fontId="12" fillId="11" borderId="1" xfId="2" applyFont="1" applyFill="1" applyBorder="1" applyAlignment="1">
      <alignment horizontal="left" vertical="top"/>
    </xf>
    <xf numFmtId="0" fontId="12" fillId="11" borderId="1" xfId="2" applyFont="1" applyFill="1" applyBorder="1" applyAlignment="1">
      <alignment horizontal="center" vertical="top"/>
    </xf>
    <xf numFmtId="0" fontId="13" fillId="11" borderId="1" xfId="0" applyFont="1" applyFill="1" applyBorder="1" applyAlignment="1">
      <alignment vertical="top" wrapText="1"/>
    </xf>
    <xf numFmtId="0" fontId="1" fillId="0" borderId="0" xfId="0" applyFont="1"/>
    <xf numFmtId="0" fontId="15" fillId="0" borderId="1" xfId="3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164" fontId="8" fillId="6" borderId="1" xfId="0" applyNumberFormat="1" applyFont="1" applyFill="1" applyBorder="1" applyAlignment="1">
      <alignment horizontal="left" vertical="center"/>
    </xf>
    <xf numFmtId="0" fontId="15" fillId="12" borderId="1" xfId="3" applyFont="1" applyFill="1" applyBorder="1" applyAlignment="1">
      <alignment horizontal="left" vertical="center" wrapText="1"/>
    </xf>
    <xf numFmtId="0" fontId="8" fillId="12" borderId="1" xfId="0" applyFont="1" applyFill="1" applyBorder="1" applyAlignment="1">
      <alignment horizontal="left" vertical="center"/>
    </xf>
    <xf numFmtId="0" fontId="15" fillId="12" borderId="1" xfId="0" applyFont="1" applyFill="1" applyBorder="1" applyAlignment="1">
      <alignment horizontal="left" vertical="center"/>
    </xf>
    <xf numFmtId="0" fontId="5" fillId="12" borderId="1" xfId="0" applyFont="1" applyFill="1" applyBorder="1" applyAlignment="1">
      <alignment horizontal="left" vertical="center"/>
    </xf>
    <xf numFmtId="0" fontId="15" fillId="12" borderId="3" xfId="0" applyFont="1" applyFill="1" applyBorder="1" applyAlignment="1">
      <alignment horizontal="left" vertical="center"/>
    </xf>
    <xf numFmtId="0" fontId="5" fillId="12" borderId="3" xfId="0" applyFont="1" applyFill="1" applyBorder="1" applyAlignment="1">
      <alignment horizontal="left" vertical="center"/>
    </xf>
    <xf numFmtId="164" fontId="8" fillId="12" borderId="3" xfId="0" applyNumberFormat="1" applyFont="1" applyFill="1" applyBorder="1" applyAlignment="1">
      <alignment horizontal="left" vertical="center"/>
    </xf>
    <xf numFmtId="164" fontId="9" fillId="7" borderId="10" xfId="1" applyNumberFormat="1" applyFont="1" applyFill="1" applyBorder="1"/>
    <xf numFmtId="0" fontId="0" fillId="6" borderId="1" xfId="0" applyFill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3" xfId="0" applyFont="1" applyBorder="1"/>
    <xf numFmtId="0" fontId="0" fillId="0" borderId="3" xfId="0" applyBorder="1"/>
    <xf numFmtId="0" fontId="0" fillId="0" borderId="3" xfId="0" applyBorder="1" applyAlignment="1">
      <alignment wrapText="1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13" borderId="1" xfId="0" applyFill="1" applyBorder="1"/>
    <xf numFmtId="0" fontId="0" fillId="14" borderId="1" xfId="0" applyFill="1" applyBorder="1" applyAlignment="1">
      <alignment horizontal="center"/>
    </xf>
    <xf numFmtId="0" fontId="0" fillId="13" borderId="1" xfId="0" applyFill="1" applyBorder="1" applyAlignment="1">
      <alignment wrapText="1"/>
    </xf>
    <xf numFmtId="0" fontId="0" fillId="15" borderId="0" xfId="0" applyFill="1"/>
    <xf numFmtId="0" fontId="0" fillId="13" borderId="0" xfId="0" applyFill="1"/>
    <xf numFmtId="0" fontId="0" fillId="3" borderId="1" xfId="0" applyFill="1" applyBorder="1"/>
    <xf numFmtId="0" fontId="0" fillId="10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wrapText="1"/>
    </xf>
    <xf numFmtId="0" fontId="0" fillId="6" borderId="0" xfId="0" applyFill="1"/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wrapText="1"/>
    </xf>
    <xf numFmtId="0" fontId="0" fillId="8" borderId="0" xfId="0" applyFill="1"/>
    <xf numFmtId="0" fontId="0" fillId="16" borderId="1" xfId="0" applyFill="1" applyBorder="1"/>
    <xf numFmtId="0" fontId="0" fillId="16" borderId="1" xfId="0" applyFill="1" applyBorder="1" applyAlignment="1">
      <alignment horizontal="center"/>
    </xf>
    <xf numFmtId="0" fontId="0" fillId="16" borderId="1" xfId="0" applyFill="1" applyBorder="1" applyAlignment="1">
      <alignment wrapText="1"/>
    </xf>
    <xf numFmtId="0" fontId="0" fillId="16" borderId="0" xfId="0" applyFill="1"/>
    <xf numFmtId="0" fontId="0" fillId="16" borderId="1" xfId="0" applyFill="1" applyBorder="1" applyAlignment="1">
      <alignment horizontal="right"/>
    </xf>
    <xf numFmtId="0" fontId="0" fillId="17" borderId="1" xfId="0" applyFill="1" applyBorder="1"/>
    <xf numFmtId="0" fontId="0" fillId="18" borderId="1" xfId="0" applyFill="1" applyBorder="1"/>
    <xf numFmtId="0" fontId="0" fillId="19" borderId="1" xfId="0" applyFill="1" applyBorder="1" applyAlignment="1">
      <alignment horizontal="center"/>
    </xf>
    <xf numFmtId="0" fontId="0" fillId="18" borderId="1" xfId="0" applyFill="1" applyBorder="1" applyAlignment="1">
      <alignment wrapText="1"/>
    </xf>
    <xf numFmtId="0" fontId="0" fillId="19" borderId="1" xfId="0" applyFill="1" applyBorder="1"/>
    <xf numFmtId="0" fontId="6" fillId="19" borderId="1" xfId="0" applyFont="1" applyFill="1" applyBorder="1"/>
    <xf numFmtId="0" fontId="0" fillId="18" borderId="0" xfId="0" applyFill="1"/>
    <xf numFmtId="0" fontId="0" fillId="20" borderId="1" xfId="0" applyFill="1" applyBorder="1"/>
    <xf numFmtId="0" fontId="0" fillId="21" borderId="1" xfId="0" applyFill="1" applyBorder="1"/>
    <xf numFmtId="0" fontId="0" fillId="21" borderId="1" xfId="0" applyFill="1" applyBorder="1" applyAlignment="1">
      <alignment horizontal="center"/>
    </xf>
    <xf numFmtId="0" fontId="0" fillId="20" borderId="1" xfId="0" applyFill="1" applyBorder="1" applyAlignment="1">
      <alignment wrapText="1"/>
    </xf>
    <xf numFmtId="0" fontId="0" fillId="22" borderId="1" xfId="0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24" borderId="1" xfId="0" applyFill="1" applyBorder="1" applyAlignment="1">
      <alignment horizontal="center"/>
    </xf>
    <xf numFmtId="0" fontId="6" fillId="0" borderId="1" xfId="0" applyFont="1" applyBorder="1"/>
    <xf numFmtId="0" fontId="6" fillId="15" borderId="0" xfId="0" applyFont="1" applyFill="1"/>
    <xf numFmtId="0" fontId="0" fillId="15" borderId="1" xfId="0" applyFill="1" applyBorder="1"/>
    <xf numFmtId="0" fontId="0" fillId="25" borderId="1" xfId="0" applyFill="1" applyBorder="1"/>
    <xf numFmtId="0" fontId="0" fillId="26" borderId="1" xfId="0" applyFill="1" applyBorder="1" applyAlignment="1">
      <alignment horizontal="center"/>
    </xf>
    <xf numFmtId="0" fontId="0" fillId="25" borderId="1" xfId="0" applyFill="1" applyBorder="1" applyAlignment="1">
      <alignment wrapText="1"/>
    </xf>
    <xf numFmtId="0" fontId="0" fillId="26" borderId="1" xfId="0" applyFill="1" applyBorder="1"/>
    <xf numFmtId="0" fontId="0" fillId="25" borderId="0" xfId="0" applyFill="1"/>
    <xf numFmtId="0" fontId="0" fillId="27" borderId="1" xfId="0" applyFill="1" applyBorder="1" applyAlignment="1">
      <alignment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4" fillId="7" borderId="2" xfId="1" applyNumberFormat="1" applyFont="1" applyFill="1"/>
    <xf numFmtId="164" fontId="4" fillId="7" borderId="2" xfId="1" applyNumberFormat="1" applyFont="1" applyFill="1"/>
    <xf numFmtId="0" fontId="0" fillId="0" borderId="0" xfId="0" applyAlignment="1">
      <alignment horizontal="center"/>
    </xf>
    <xf numFmtId="0" fontId="0" fillId="28" borderId="4" xfId="0" applyFill="1" applyBorder="1"/>
    <xf numFmtId="0" fontId="0" fillId="29" borderId="4" xfId="0" applyFill="1" applyBorder="1"/>
    <xf numFmtId="0" fontId="0" fillId="30" borderId="4" xfId="0" applyFill="1" applyBorder="1"/>
    <xf numFmtId="0" fontId="7" fillId="30" borderId="4" xfId="0" applyFont="1" applyFill="1" applyBorder="1"/>
    <xf numFmtId="0" fontId="6" fillId="30" borderId="4" xfId="0" applyFont="1" applyFill="1" applyBorder="1"/>
    <xf numFmtId="0" fontId="0" fillId="15" borderId="4" xfId="0" applyFill="1" applyBorder="1"/>
    <xf numFmtId="0" fontId="6" fillId="15" borderId="4" xfId="0" applyFont="1" applyFill="1" applyBorder="1"/>
    <xf numFmtId="0" fontId="1" fillId="15" borderId="4" xfId="0" applyFont="1" applyFill="1" applyBorder="1"/>
    <xf numFmtId="0" fontId="0" fillId="31" borderId="4" xfId="0" applyFill="1" applyBorder="1"/>
    <xf numFmtId="0" fontId="7" fillId="31" borderId="4" xfId="0" applyFont="1" applyFill="1" applyBorder="1"/>
    <xf numFmtId="0" fontId="6" fillId="31" borderId="4" xfId="0" applyFont="1" applyFill="1" applyBorder="1"/>
    <xf numFmtId="0" fontId="0" fillId="32" borderId="4" xfId="0" applyFill="1" applyBorder="1"/>
    <xf numFmtId="0" fontId="0" fillId="17" borderId="1" xfId="0" applyFill="1" applyBorder="1" applyAlignment="1">
      <alignment horizontal="center"/>
    </xf>
    <xf numFmtId="0" fontId="0" fillId="17" borderId="1" xfId="0" applyFill="1" applyBorder="1" applyAlignment="1">
      <alignment wrapText="1"/>
    </xf>
    <xf numFmtId="0" fontId="0" fillId="17" borderId="1" xfId="0" applyFill="1" applyBorder="1" applyAlignment="1">
      <alignment horizontal="right"/>
    </xf>
    <xf numFmtId="0" fontId="0" fillId="15" borderId="1" xfId="0" applyFill="1" applyBorder="1" applyAlignment="1">
      <alignment horizontal="center"/>
    </xf>
    <xf numFmtId="0" fontId="0" fillId="15" borderId="1" xfId="0" applyFill="1" applyBorder="1" applyAlignment="1">
      <alignment wrapText="1"/>
    </xf>
    <xf numFmtId="0" fontId="17" fillId="0" borderId="1" xfId="0" applyFont="1" applyBorder="1"/>
    <xf numFmtId="0" fontId="18" fillId="0" borderId="1" xfId="0" applyFont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1" xfId="0" applyFont="1" applyBorder="1"/>
    <xf numFmtId="10" fontId="0" fillId="6" borderId="1" xfId="0" applyNumberFormat="1" applyFill="1" applyBorder="1"/>
    <xf numFmtId="0" fontId="24" fillId="0" borderId="0" xfId="0" applyFont="1"/>
    <xf numFmtId="0" fontId="10" fillId="0" borderId="1" xfId="0" applyFont="1" applyBorder="1"/>
    <xf numFmtId="0" fontId="25" fillId="27" borderId="1" xfId="0" applyFont="1" applyFill="1" applyBorder="1"/>
    <xf numFmtId="164" fontId="26" fillId="27" borderId="1" xfId="0" applyNumberFormat="1" applyFont="1" applyFill="1" applyBorder="1"/>
    <xf numFmtId="0" fontId="1" fillId="33" borderId="1" xfId="0" applyFont="1" applyFill="1" applyBorder="1"/>
    <xf numFmtId="0" fontId="1" fillId="33" borderId="1" xfId="0" applyFont="1" applyFill="1" applyBorder="1" applyAlignment="1">
      <alignment wrapText="1"/>
    </xf>
    <xf numFmtId="0" fontId="0" fillId="34" borderId="1" xfId="0" applyFill="1" applyBorder="1"/>
    <xf numFmtId="0" fontId="0" fillId="34" borderId="11" xfId="0" applyFill="1" applyBorder="1"/>
    <xf numFmtId="164" fontId="6" fillId="34" borderId="11" xfId="0" applyNumberFormat="1" applyFont="1" applyFill="1" applyBorder="1"/>
    <xf numFmtId="164" fontId="0" fillId="34" borderId="1" xfId="0" applyNumberFormat="1" applyFill="1" applyBorder="1"/>
    <xf numFmtId="0" fontId="0" fillId="33" borderId="1" xfId="0" applyFill="1" applyBorder="1"/>
    <xf numFmtId="44" fontId="0" fillId="0" borderId="1" xfId="0" applyNumberFormat="1" applyBorder="1"/>
    <xf numFmtId="0" fontId="1" fillId="27" borderId="1" xfId="0" applyFont="1" applyFill="1" applyBorder="1"/>
    <xf numFmtId="44" fontId="1" fillId="27" borderId="1" xfId="0" applyNumberFormat="1" applyFont="1" applyFill="1" applyBorder="1"/>
    <xf numFmtId="0" fontId="6" fillId="31" borderId="6" xfId="0" applyFont="1" applyFill="1" applyBorder="1" applyAlignment="1">
      <alignment horizontal="center" vertical="center"/>
    </xf>
    <xf numFmtId="0" fontId="6" fillId="31" borderId="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9" fillId="7" borderId="8" xfId="1" applyNumberFormat="1" applyFont="1" applyFill="1" applyBorder="1" applyAlignment="1">
      <alignment horizontal="center"/>
    </xf>
    <xf numFmtId="0" fontId="9" fillId="7" borderId="9" xfId="1" applyNumberFormat="1" applyFont="1" applyFill="1" applyBorder="1" applyAlignment="1">
      <alignment horizontal="center"/>
    </xf>
  </cellXfs>
  <cellStyles count="4">
    <cellStyle name="Beregning" xfId="1" builtinId="22"/>
    <cellStyle name="Normal" xfId="0" builtinId="0"/>
    <cellStyle name="Normal 2" xfId="2" xr:uid="{95BC5701-4DCE-4106-B74D-89ACE4717B60}"/>
    <cellStyle name="Normal_Ark2" xfId="3" xr:uid="{A975DAD4-EC97-4DB1-A3AF-37C0FE20F2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41"/>
  <sheetViews>
    <sheetView tabSelected="1" zoomScale="85" zoomScaleNormal="85" workbookViewId="0">
      <selection activeCell="AE5" sqref="AE5"/>
    </sheetView>
  </sheetViews>
  <sheetFormatPr baseColWidth="10" defaultColWidth="11" defaultRowHeight="15" outlineLevelRow="1" x14ac:dyDescent="0.25"/>
  <cols>
    <col min="1" max="1" width="12.28515625" bestFit="1" customWidth="1"/>
    <col min="2" max="2" width="33.85546875" customWidth="1"/>
    <col min="5" max="5" width="12.42578125" customWidth="1"/>
    <col min="6" max="28" width="5.5703125" customWidth="1"/>
    <col min="29" max="29" width="76.5703125" customWidth="1"/>
    <col min="30" max="30" width="31.42578125" customWidth="1"/>
    <col min="31" max="80" width="10.85546875"/>
  </cols>
  <sheetData>
    <row r="1" spans="1:80" s="7" customFormat="1" ht="18.75" x14ac:dyDescent="0.3">
      <c r="A1" s="120" t="s">
        <v>236</v>
      </c>
      <c r="B1" s="116"/>
      <c r="C1" s="117"/>
      <c r="D1" s="117"/>
      <c r="E1" s="117"/>
      <c r="F1" s="117"/>
      <c r="G1" s="117"/>
      <c r="H1" s="117"/>
      <c r="I1" s="117"/>
      <c r="J1" s="117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80" s="7" customFormat="1" ht="18.75" x14ac:dyDescent="0.3">
      <c r="A2" s="121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80" ht="15.75" outlineLevel="1" x14ac:dyDescent="0.25">
      <c r="A3" s="125" t="s">
        <v>270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80" ht="15.75" outlineLevel="1" x14ac:dyDescent="0.25">
      <c r="A4" s="122" t="s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80" s="5" customFormat="1" ht="205.5" x14ac:dyDescent="0.3">
      <c r="A5" s="17" t="s">
        <v>2</v>
      </c>
      <c r="B5" s="17" t="s">
        <v>3</v>
      </c>
      <c r="C5" s="17" t="s">
        <v>4</v>
      </c>
      <c r="D5" s="17" t="s">
        <v>5</v>
      </c>
      <c r="E5" s="17" t="s">
        <v>6</v>
      </c>
      <c r="F5" s="18" t="s">
        <v>7</v>
      </c>
      <c r="G5" s="18" t="s">
        <v>8</v>
      </c>
      <c r="H5" s="18" t="s">
        <v>9</v>
      </c>
      <c r="I5" s="18" t="s">
        <v>10</v>
      </c>
      <c r="J5" s="18" t="s">
        <v>11</v>
      </c>
      <c r="K5" s="18"/>
      <c r="L5" s="18" t="s">
        <v>12</v>
      </c>
      <c r="M5" s="18" t="s">
        <v>13</v>
      </c>
      <c r="N5" s="18" t="s">
        <v>14</v>
      </c>
      <c r="O5" s="18" t="s">
        <v>15</v>
      </c>
      <c r="P5" s="18" t="s">
        <v>16</v>
      </c>
      <c r="Q5" s="18" t="s">
        <v>17</v>
      </c>
      <c r="R5" s="18" t="s">
        <v>18</v>
      </c>
      <c r="S5" s="18" t="s">
        <v>19</v>
      </c>
      <c r="T5" s="18" t="s">
        <v>20</v>
      </c>
      <c r="U5" s="18" t="s">
        <v>21</v>
      </c>
      <c r="V5" s="18" t="s">
        <v>22</v>
      </c>
      <c r="W5" s="18" t="s">
        <v>23</v>
      </c>
      <c r="X5" s="18" t="s">
        <v>24</v>
      </c>
      <c r="Y5" s="18" t="s">
        <v>25</v>
      </c>
      <c r="Z5" s="18" t="s">
        <v>26</v>
      </c>
      <c r="AA5" s="18" t="s">
        <v>27</v>
      </c>
      <c r="AB5" s="18" t="s">
        <v>28</v>
      </c>
      <c r="AC5" s="17" t="s">
        <v>29</v>
      </c>
      <c r="AD5" s="13" t="s">
        <v>30</v>
      </c>
    </row>
    <row r="6" spans="1:80" s="2" customFormat="1" x14ac:dyDescent="0.25">
      <c r="A6" s="10">
        <v>80</v>
      </c>
      <c r="B6" s="10" t="s">
        <v>31</v>
      </c>
      <c r="C6" s="10">
        <v>1674</v>
      </c>
      <c r="D6" s="10" t="s">
        <v>32</v>
      </c>
      <c r="E6" s="10" t="s">
        <v>33</v>
      </c>
      <c r="F6" s="10">
        <v>1</v>
      </c>
      <c r="G6" s="10">
        <v>1</v>
      </c>
      <c r="H6" s="10"/>
      <c r="I6" s="10"/>
      <c r="J6" s="10"/>
      <c r="K6" s="10"/>
      <c r="L6" s="10"/>
      <c r="M6" s="10"/>
      <c r="N6" s="10"/>
      <c r="O6" s="10">
        <v>2</v>
      </c>
      <c r="P6" s="10">
        <v>6</v>
      </c>
      <c r="Q6" s="10">
        <v>1</v>
      </c>
      <c r="R6" s="10">
        <v>4</v>
      </c>
      <c r="S6" s="10">
        <v>109</v>
      </c>
      <c r="T6" s="10">
        <v>8</v>
      </c>
      <c r="U6" s="10"/>
      <c r="V6" s="10">
        <v>134</v>
      </c>
      <c r="W6" s="10"/>
      <c r="X6" s="10"/>
      <c r="Y6" s="10">
        <v>17</v>
      </c>
      <c r="Z6" s="10"/>
      <c r="AA6" s="10"/>
      <c r="AB6" s="10"/>
      <c r="AC6" s="10" t="s">
        <v>34</v>
      </c>
      <c r="AD6" s="12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</row>
    <row r="7" spans="1:80" s="2" customFormat="1" x14ac:dyDescent="0.25">
      <c r="A7" s="10">
        <v>81</v>
      </c>
      <c r="B7" s="10" t="s">
        <v>35</v>
      </c>
      <c r="C7" s="10">
        <v>225</v>
      </c>
      <c r="D7" s="10" t="s">
        <v>32</v>
      </c>
      <c r="E7" s="10" t="s">
        <v>33</v>
      </c>
      <c r="F7" s="10">
        <v>1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 t="s">
        <v>36</v>
      </c>
      <c r="AD7" s="12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s="3" customFormat="1" ht="15" customHeight="1" x14ac:dyDescent="0.25">
      <c r="A8" s="104">
        <v>85</v>
      </c>
      <c r="B8" s="104" t="s">
        <v>37</v>
      </c>
      <c r="C8" s="104">
        <v>887</v>
      </c>
      <c r="D8" s="104" t="s">
        <v>32</v>
      </c>
      <c r="E8" s="104" t="s">
        <v>38</v>
      </c>
      <c r="F8" s="104">
        <v>2</v>
      </c>
      <c r="G8" s="104">
        <v>1</v>
      </c>
      <c r="H8" s="104"/>
      <c r="I8" s="104"/>
      <c r="J8" s="104"/>
      <c r="K8" s="104"/>
      <c r="L8" s="104"/>
      <c r="M8" s="104"/>
      <c r="N8" s="104"/>
      <c r="O8" s="104">
        <v>1</v>
      </c>
      <c r="P8" s="104">
        <v>5</v>
      </c>
      <c r="Q8" s="104"/>
      <c r="R8" s="104"/>
      <c r="S8" s="104">
        <v>31</v>
      </c>
      <c r="T8" s="104">
        <v>7</v>
      </c>
      <c r="U8" s="104"/>
      <c r="V8" s="104">
        <v>49</v>
      </c>
      <c r="W8" s="104"/>
      <c r="X8" s="104">
        <v>1</v>
      </c>
      <c r="Y8" s="104">
        <v>9</v>
      </c>
      <c r="Z8" s="104"/>
      <c r="AA8" s="104"/>
      <c r="AB8" s="104"/>
      <c r="AC8" s="104" t="s">
        <v>39</v>
      </c>
      <c r="AD8" s="12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</row>
    <row r="9" spans="1:80" s="2" customFormat="1" x14ac:dyDescent="0.25">
      <c r="A9" s="9">
        <v>120</v>
      </c>
      <c r="B9" s="9" t="s">
        <v>40</v>
      </c>
      <c r="C9" s="9">
        <v>6343</v>
      </c>
      <c r="D9" s="9" t="s">
        <v>32</v>
      </c>
      <c r="E9" s="9" t="s">
        <v>33</v>
      </c>
      <c r="F9" s="9">
        <v>2</v>
      </c>
      <c r="G9" s="9"/>
      <c r="H9" s="9"/>
      <c r="I9" s="9"/>
      <c r="J9" s="9"/>
      <c r="K9" s="9"/>
      <c r="L9" s="9"/>
      <c r="M9" s="9"/>
      <c r="N9" s="9"/>
      <c r="O9" s="9">
        <v>3</v>
      </c>
      <c r="P9" s="9">
        <v>3</v>
      </c>
      <c r="Q9" s="9">
        <v>1</v>
      </c>
      <c r="R9" s="9">
        <v>5</v>
      </c>
      <c r="S9" s="9">
        <v>191</v>
      </c>
      <c r="T9" s="9">
        <v>24</v>
      </c>
      <c r="U9" s="9">
        <v>7</v>
      </c>
      <c r="V9" s="9">
        <v>261</v>
      </c>
      <c r="W9" s="9"/>
      <c r="X9" s="9">
        <v>1</v>
      </c>
      <c r="Y9" s="9">
        <v>1</v>
      </c>
      <c r="Z9" s="9"/>
      <c r="AA9" s="9"/>
      <c r="AB9" s="9"/>
      <c r="AC9" s="9" t="s">
        <v>41</v>
      </c>
      <c r="AD9" s="12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</row>
    <row r="10" spans="1:80" s="2" customFormat="1" ht="15" customHeight="1" x14ac:dyDescent="0.25">
      <c r="A10" s="15" t="s">
        <v>42</v>
      </c>
      <c r="B10" s="16" t="s">
        <v>43</v>
      </c>
      <c r="C10" s="15">
        <v>11325</v>
      </c>
      <c r="D10" s="9" t="s">
        <v>32</v>
      </c>
      <c r="E10" s="9" t="s">
        <v>33</v>
      </c>
      <c r="F10" s="9">
        <v>2</v>
      </c>
      <c r="G10" s="9">
        <v>1</v>
      </c>
      <c r="H10" s="9">
        <v>1</v>
      </c>
      <c r="I10" s="9">
        <v>1</v>
      </c>
      <c r="J10" s="9">
        <v>2</v>
      </c>
      <c r="K10" s="9"/>
      <c r="L10" s="9">
        <v>1</v>
      </c>
      <c r="M10" s="9">
        <v>8</v>
      </c>
      <c r="N10" s="9" t="s">
        <v>44</v>
      </c>
      <c r="O10" s="9">
        <v>5</v>
      </c>
      <c r="P10" s="9">
        <v>17</v>
      </c>
      <c r="Q10" s="9">
        <v>2</v>
      </c>
      <c r="R10" s="9">
        <v>6</v>
      </c>
      <c r="S10" s="9">
        <v>417</v>
      </c>
      <c r="T10" s="9">
        <v>49</v>
      </c>
      <c r="U10" s="9">
        <v>41</v>
      </c>
      <c r="V10" s="9">
        <v>422</v>
      </c>
      <c r="W10" s="9"/>
      <c r="X10" s="9">
        <v>13</v>
      </c>
      <c r="Y10" s="9">
        <v>2</v>
      </c>
      <c r="Z10" s="9"/>
      <c r="AA10" s="9">
        <v>3</v>
      </c>
      <c r="AB10" s="9"/>
      <c r="AC10" s="9" t="s">
        <v>39</v>
      </c>
      <c r="AD10" s="12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</row>
    <row r="11" spans="1:80" s="2" customFormat="1" x14ac:dyDescent="0.25">
      <c r="A11" s="9">
        <v>135</v>
      </c>
      <c r="B11" s="9" t="s">
        <v>45</v>
      </c>
      <c r="C11" s="9">
        <v>1197</v>
      </c>
      <c r="D11" s="9" t="s">
        <v>32</v>
      </c>
      <c r="E11" s="9" t="s">
        <v>33</v>
      </c>
      <c r="F11" s="9">
        <v>2</v>
      </c>
      <c r="G11" s="9">
        <v>1</v>
      </c>
      <c r="H11" s="9"/>
      <c r="I11" s="9"/>
      <c r="J11" s="9"/>
      <c r="K11" s="9"/>
      <c r="L11" s="9"/>
      <c r="M11" s="9"/>
      <c r="N11" s="9"/>
      <c r="O11" s="9">
        <v>1</v>
      </c>
      <c r="P11" s="9">
        <v>1</v>
      </c>
      <c r="Q11" s="9">
        <v>1</v>
      </c>
      <c r="R11" s="9">
        <v>2</v>
      </c>
      <c r="S11" s="9">
        <v>32</v>
      </c>
      <c r="T11" s="9">
        <v>7</v>
      </c>
      <c r="U11" s="9">
        <v>9</v>
      </c>
      <c r="V11" s="9">
        <v>48</v>
      </c>
      <c r="W11" s="9"/>
      <c r="X11" s="9"/>
      <c r="Y11" s="9"/>
      <c r="Z11" s="9"/>
      <c r="AA11" s="9"/>
      <c r="AB11" s="9"/>
      <c r="AC11" s="11" t="s">
        <v>39</v>
      </c>
      <c r="AD11" s="12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</row>
    <row r="12" spans="1:80" s="2" customFormat="1" x14ac:dyDescent="0.25">
      <c r="A12" s="9">
        <v>160</v>
      </c>
      <c r="B12" s="9" t="s">
        <v>46</v>
      </c>
      <c r="C12" s="9">
        <v>325</v>
      </c>
      <c r="D12" s="9" t="s">
        <v>32</v>
      </c>
      <c r="E12" s="9" t="s">
        <v>33</v>
      </c>
      <c r="F12" s="9">
        <v>2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>
        <v>6</v>
      </c>
      <c r="V12" s="9"/>
      <c r="W12" s="9"/>
      <c r="X12" s="9"/>
      <c r="Y12" s="9"/>
      <c r="Z12" s="9">
        <v>1</v>
      </c>
      <c r="AA12" s="9">
        <v>1</v>
      </c>
      <c r="AB12" s="9"/>
      <c r="AC12" s="9" t="s">
        <v>47</v>
      </c>
      <c r="AD12" s="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</row>
    <row r="13" spans="1:80" s="2" customFormat="1" x14ac:dyDescent="0.25">
      <c r="A13" s="9">
        <v>165</v>
      </c>
      <c r="B13" s="9" t="s">
        <v>48</v>
      </c>
      <c r="C13" s="9">
        <v>139</v>
      </c>
      <c r="D13" s="9" t="s">
        <v>32</v>
      </c>
      <c r="E13" s="9" t="s">
        <v>33</v>
      </c>
      <c r="F13" s="9">
        <v>2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>
        <v>1</v>
      </c>
      <c r="S13" s="9">
        <v>26</v>
      </c>
      <c r="T13" s="9">
        <v>2</v>
      </c>
      <c r="U13" s="9">
        <v>2</v>
      </c>
      <c r="V13" s="9"/>
      <c r="W13" s="9"/>
      <c r="X13" s="9"/>
      <c r="Y13" s="9"/>
      <c r="Z13" s="9"/>
      <c r="AA13" s="9"/>
      <c r="AB13" s="9"/>
      <c r="AC13" s="11" t="s">
        <v>47</v>
      </c>
      <c r="AD13" s="12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</row>
    <row r="14" spans="1:80" s="3" customFormat="1" x14ac:dyDescent="0.25">
      <c r="A14" s="104">
        <v>170</v>
      </c>
      <c r="B14" s="104" t="s">
        <v>49</v>
      </c>
      <c r="C14" s="104">
        <v>892</v>
      </c>
      <c r="D14" s="104" t="s">
        <v>32</v>
      </c>
      <c r="E14" s="104" t="s">
        <v>38</v>
      </c>
      <c r="F14" s="104">
        <v>2</v>
      </c>
      <c r="G14" s="104">
        <v>1</v>
      </c>
      <c r="H14" s="104"/>
      <c r="I14" s="104"/>
      <c r="J14" s="104"/>
      <c r="K14" s="104"/>
      <c r="L14" s="104"/>
      <c r="M14" s="104"/>
      <c r="N14" s="104"/>
      <c r="O14" s="104">
        <v>1</v>
      </c>
      <c r="P14" s="104">
        <v>4</v>
      </c>
      <c r="Q14" s="104"/>
      <c r="R14" s="104"/>
      <c r="S14" s="104">
        <v>49</v>
      </c>
      <c r="T14" s="104">
        <v>6</v>
      </c>
      <c r="U14" s="104"/>
      <c r="V14" s="104">
        <v>78</v>
      </c>
      <c r="W14" s="104"/>
      <c r="X14" s="104"/>
      <c r="Y14" s="104">
        <v>23</v>
      </c>
      <c r="Z14" s="104"/>
      <c r="AA14" s="104"/>
      <c r="AB14" s="104"/>
      <c r="AC14" s="104" t="s">
        <v>39</v>
      </c>
      <c r="AD14" s="12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</row>
    <row r="15" spans="1:80" s="2" customFormat="1" x14ac:dyDescent="0.25">
      <c r="A15" s="99">
        <v>175</v>
      </c>
      <c r="B15" s="99" t="s">
        <v>50</v>
      </c>
      <c r="C15" s="99">
        <v>431</v>
      </c>
      <c r="D15" s="99" t="s">
        <v>32</v>
      </c>
      <c r="E15" s="99" t="s">
        <v>38</v>
      </c>
      <c r="F15" s="99">
        <v>2</v>
      </c>
      <c r="G15" s="99">
        <v>1</v>
      </c>
      <c r="H15" s="99"/>
      <c r="I15" s="99"/>
      <c r="J15" s="99"/>
      <c r="K15" s="99"/>
      <c r="L15" s="99"/>
      <c r="M15" s="99"/>
      <c r="N15" s="99"/>
      <c r="O15" s="99">
        <v>1</v>
      </c>
      <c r="P15" s="99">
        <v>6</v>
      </c>
      <c r="Q15" s="99">
        <v>1</v>
      </c>
      <c r="R15" s="99">
        <v>1</v>
      </c>
      <c r="S15" s="99">
        <v>24</v>
      </c>
      <c r="T15" s="99">
        <v>3</v>
      </c>
      <c r="U15" s="99">
        <v>1</v>
      </c>
      <c r="V15" s="99">
        <v>51</v>
      </c>
      <c r="W15" s="99"/>
      <c r="X15" s="99"/>
      <c r="Y15" s="99">
        <v>16</v>
      </c>
      <c r="Z15" s="99"/>
      <c r="AA15" s="99"/>
      <c r="AB15" s="99"/>
      <c r="AC15" s="99" t="s">
        <v>51</v>
      </c>
      <c r="AD15" s="12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</row>
    <row r="16" spans="1:80" s="2" customFormat="1" x14ac:dyDescent="0.25">
      <c r="A16" s="99">
        <v>176</v>
      </c>
      <c r="B16" s="99" t="s">
        <v>52</v>
      </c>
      <c r="C16" s="99">
        <v>1424</v>
      </c>
      <c r="D16" s="99" t="s">
        <v>32</v>
      </c>
      <c r="E16" s="99" t="s">
        <v>38</v>
      </c>
      <c r="F16" s="99">
        <v>2</v>
      </c>
      <c r="G16" s="99"/>
      <c r="H16" s="99"/>
      <c r="I16" s="99"/>
      <c r="J16" s="99"/>
      <c r="K16" s="99"/>
      <c r="L16" s="99"/>
      <c r="M16" s="99"/>
      <c r="N16" s="99"/>
      <c r="O16" s="99">
        <v>1</v>
      </c>
      <c r="P16" s="99"/>
      <c r="Q16" s="99">
        <v>1</v>
      </c>
      <c r="R16" s="99"/>
      <c r="S16" s="99">
        <v>28</v>
      </c>
      <c r="T16" s="99">
        <v>6</v>
      </c>
      <c r="U16" s="99"/>
      <c r="V16" s="99">
        <v>46</v>
      </c>
      <c r="W16" s="99"/>
      <c r="X16" s="99"/>
      <c r="Y16" s="99">
        <v>16</v>
      </c>
      <c r="Z16" s="99"/>
      <c r="AA16" s="99"/>
      <c r="AB16" s="99"/>
      <c r="AC16" s="99" t="s">
        <v>53</v>
      </c>
      <c r="AD16" s="12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s="3" customFormat="1" x14ac:dyDescent="0.25">
      <c r="A17" s="104">
        <v>309</v>
      </c>
      <c r="B17" s="104" t="s">
        <v>54</v>
      </c>
      <c r="C17" s="104">
        <v>2109</v>
      </c>
      <c r="D17" s="104" t="s">
        <v>32</v>
      </c>
      <c r="E17" s="104" t="s">
        <v>38</v>
      </c>
      <c r="F17" s="104">
        <v>2</v>
      </c>
      <c r="G17" s="104">
        <v>1</v>
      </c>
      <c r="H17" s="104"/>
      <c r="I17" s="104"/>
      <c r="J17" s="104">
        <v>1</v>
      </c>
      <c r="K17" s="104"/>
      <c r="L17" s="104"/>
      <c r="M17" s="104"/>
      <c r="N17" s="104"/>
      <c r="O17" s="104">
        <v>2</v>
      </c>
      <c r="P17" s="104">
        <v>4</v>
      </c>
      <c r="Q17" s="104"/>
      <c r="R17" s="104">
        <v>2</v>
      </c>
      <c r="S17" s="104">
        <v>119</v>
      </c>
      <c r="T17" s="104">
        <v>7</v>
      </c>
      <c r="U17" s="104">
        <v>3</v>
      </c>
      <c r="V17" s="104">
        <v>146</v>
      </c>
      <c r="W17" s="104"/>
      <c r="X17" s="104"/>
      <c r="Y17" s="104">
        <v>8</v>
      </c>
      <c r="Z17" s="104"/>
      <c r="AA17" s="104">
        <v>1</v>
      </c>
      <c r="AB17" s="104"/>
      <c r="AC17" s="104" t="s">
        <v>39</v>
      </c>
      <c r="AD17" s="12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s="2" customFormat="1" x14ac:dyDescent="0.25">
      <c r="A18" s="101">
        <v>321</v>
      </c>
      <c r="B18" s="101" t="s">
        <v>55</v>
      </c>
      <c r="C18" s="101">
        <v>18120</v>
      </c>
      <c r="D18" s="101" t="s">
        <v>32</v>
      </c>
      <c r="E18" s="101" t="s">
        <v>33</v>
      </c>
      <c r="F18" s="101">
        <v>1</v>
      </c>
      <c r="G18" s="101">
        <v>1</v>
      </c>
      <c r="H18" s="101"/>
      <c r="I18" s="101">
        <v>1</v>
      </c>
      <c r="J18" s="101"/>
      <c r="K18" s="101"/>
      <c r="L18" s="101">
        <v>2</v>
      </c>
      <c r="M18" s="101">
        <v>12</v>
      </c>
      <c r="N18" s="101" t="s">
        <v>44</v>
      </c>
      <c r="O18" s="101">
        <v>4</v>
      </c>
      <c r="P18" s="101">
        <v>59</v>
      </c>
      <c r="Q18" s="101">
        <v>1</v>
      </c>
      <c r="R18" s="101"/>
      <c r="S18" s="101">
        <v>324</v>
      </c>
      <c r="T18" s="101">
        <v>28</v>
      </c>
      <c r="U18" s="101">
        <v>14</v>
      </c>
      <c r="V18" s="101">
        <v>379</v>
      </c>
      <c r="W18" s="101"/>
      <c r="X18" s="101"/>
      <c r="Y18" s="101"/>
      <c r="Z18" s="101">
        <v>3</v>
      </c>
      <c r="AA18" s="101"/>
      <c r="AB18" s="101"/>
      <c r="AC18" s="102" t="s">
        <v>56</v>
      </c>
      <c r="AD18" s="12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s="2" customFormat="1" x14ac:dyDescent="0.25">
      <c r="A19" s="101">
        <v>322</v>
      </c>
      <c r="B19" s="101" t="s">
        <v>57</v>
      </c>
      <c r="C19" s="101">
        <v>12857</v>
      </c>
      <c r="D19" s="101" t="s">
        <v>32</v>
      </c>
      <c r="E19" s="101" t="s">
        <v>33</v>
      </c>
      <c r="F19" s="101">
        <v>1</v>
      </c>
      <c r="G19" s="101">
        <v>1</v>
      </c>
      <c r="H19" s="101">
        <v>1</v>
      </c>
      <c r="I19" s="101">
        <v>1</v>
      </c>
      <c r="J19" s="101"/>
      <c r="K19" s="101"/>
      <c r="L19" s="101">
        <v>2</v>
      </c>
      <c r="M19" s="101">
        <v>12</v>
      </c>
      <c r="N19" s="101" t="s">
        <v>44</v>
      </c>
      <c r="O19" s="101">
        <v>4</v>
      </c>
      <c r="P19" s="101">
        <v>57</v>
      </c>
      <c r="Q19" s="103">
        <v>2</v>
      </c>
      <c r="R19" s="101"/>
      <c r="S19" s="101">
        <v>272</v>
      </c>
      <c r="T19" s="101">
        <v>45</v>
      </c>
      <c r="U19" s="101">
        <v>10</v>
      </c>
      <c r="V19" s="101">
        <v>334</v>
      </c>
      <c r="W19" s="101"/>
      <c r="X19" s="101"/>
      <c r="Y19" s="101">
        <v>3</v>
      </c>
      <c r="Z19" s="101"/>
      <c r="AA19" s="101"/>
      <c r="AB19" s="101"/>
      <c r="AC19" s="102" t="s">
        <v>56</v>
      </c>
      <c r="AD19" s="12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s="2" customFormat="1" x14ac:dyDescent="0.25">
      <c r="A20" s="101">
        <v>323</v>
      </c>
      <c r="B20" s="101" t="s">
        <v>58</v>
      </c>
      <c r="C20" s="101">
        <v>4480</v>
      </c>
      <c r="D20" s="101" t="s">
        <v>32</v>
      </c>
      <c r="E20" s="101" t="s">
        <v>33</v>
      </c>
      <c r="F20" s="101">
        <v>1</v>
      </c>
      <c r="G20" s="101">
        <v>1</v>
      </c>
      <c r="H20" s="101"/>
      <c r="I20" s="101">
        <v>1</v>
      </c>
      <c r="J20" s="101"/>
      <c r="K20" s="101"/>
      <c r="L20" s="101">
        <v>1</v>
      </c>
      <c r="M20" s="101">
        <v>4</v>
      </c>
      <c r="N20" s="101" t="s">
        <v>44</v>
      </c>
      <c r="O20" s="101">
        <v>2</v>
      </c>
      <c r="P20" s="101">
        <v>40</v>
      </c>
      <c r="Q20" s="101">
        <v>3</v>
      </c>
      <c r="R20" s="101"/>
      <c r="S20" s="101">
        <v>123</v>
      </c>
      <c r="T20" s="101">
        <v>19</v>
      </c>
      <c r="U20" s="101">
        <v>1</v>
      </c>
      <c r="V20" s="101">
        <v>155</v>
      </c>
      <c r="W20" s="101"/>
      <c r="X20" s="101"/>
      <c r="Y20" s="101">
        <v>1</v>
      </c>
      <c r="Z20" s="101">
        <v>2</v>
      </c>
      <c r="AA20" s="101"/>
      <c r="AB20" s="101"/>
      <c r="AC20" s="102" t="s">
        <v>56</v>
      </c>
      <c r="AD20" s="12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</row>
    <row r="21" spans="1:80" s="4" customFormat="1" x14ac:dyDescent="0.25">
      <c r="A21" s="104">
        <v>324</v>
      </c>
      <c r="B21" s="104" t="s">
        <v>59</v>
      </c>
      <c r="C21" s="104">
        <v>2532</v>
      </c>
      <c r="D21" s="104" t="s">
        <v>32</v>
      </c>
      <c r="E21" s="104" t="s">
        <v>33</v>
      </c>
      <c r="F21" s="104">
        <v>2</v>
      </c>
      <c r="G21" s="104">
        <v>1</v>
      </c>
      <c r="H21" s="104"/>
      <c r="I21" s="104"/>
      <c r="J21" s="104">
        <v>1</v>
      </c>
      <c r="K21" s="104"/>
      <c r="L21" s="106"/>
      <c r="M21" s="104"/>
      <c r="N21" s="104"/>
      <c r="O21" s="104">
        <v>2</v>
      </c>
      <c r="P21" s="104">
        <v>2</v>
      </c>
      <c r="Q21" s="104">
        <v>4</v>
      </c>
      <c r="R21" s="104">
        <v>2</v>
      </c>
      <c r="S21" s="104">
        <v>83</v>
      </c>
      <c r="T21" s="104">
        <v>15</v>
      </c>
      <c r="U21" s="104">
        <v>10</v>
      </c>
      <c r="V21" s="104">
        <v>112</v>
      </c>
      <c r="W21" s="104"/>
      <c r="X21" s="104"/>
      <c r="Y21" s="104">
        <v>1</v>
      </c>
      <c r="Z21" s="104">
        <v>1</v>
      </c>
      <c r="AA21" s="104">
        <v>2</v>
      </c>
      <c r="AB21" s="104"/>
      <c r="AC21" s="104" t="s">
        <v>60</v>
      </c>
      <c r="AD21" s="12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</row>
    <row r="22" spans="1:80" s="4" customFormat="1" x14ac:dyDescent="0.25">
      <c r="A22" s="104">
        <v>337</v>
      </c>
      <c r="B22" s="104" t="s">
        <v>61</v>
      </c>
      <c r="C22" s="104">
        <v>19440</v>
      </c>
      <c r="D22" s="104" t="s">
        <v>32</v>
      </c>
      <c r="E22" s="104" t="s">
        <v>33</v>
      </c>
      <c r="F22" s="104">
        <v>2</v>
      </c>
      <c r="G22" s="104">
        <v>1</v>
      </c>
      <c r="H22" s="104">
        <v>1</v>
      </c>
      <c r="I22" s="104">
        <v>1</v>
      </c>
      <c r="J22" s="104">
        <v>2</v>
      </c>
      <c r="K22" s="104"/>
      <c r="L22" s="104">
        <v>3</v>
      </c>
      <c r="M22" s="105">
        <v>38</v>
      </c>
      <c r="N22" s="104" t="s">
        <v>44</v>
      </c>
      <c r="O22" s="104">
        <v>7</v>
      </c>
      <c r="P22" s="104">
        <v>12</v>
      </c>
      <c r="Q22" s="104">
        <v>12</v>
      </c>
      <c r="R22" s="104"/>
      <c r="S22" s="104">
        <v>711</v>
      </c>
      <c r="T22" s="104">
        <v>60</v>
      </c>
      <c r="U22" s="104">
        <v>26</v>
      </c>
      <c r="V22" s="104">
        <v>800</v>
      </c>
      <c r="W22" s="104"/>
      <c r="X22" s="104">
        <v>4</v>
      </c>
      <c r="Y22" s="104">
        <v>3</v>
      </c>
      <c r="Z22" s="104">
        <v>4</v>
      </c>
      <c r="AA22" s="104"/>
      <c r="AB22" s="104"/>
      <c r="AC22" s="104" t="s">
        <v>62</v>
      </c>
      <c r="AD22" s="1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</row>
    <row r="23" spans="1:80" s="4" customFormat="1" x14ac:dyDescent="0.25">
      <c r="A23" s="104">
        <v>360</v>
      </c>
      <c r="B23" s="104" t="s">
        <v>63</v>
      </c>
      <c r="C23" s="104">
        <v>62372</v>
      </c>
      <c r="D23" s="104" t="s">
        <v>32</v>
      </c>
      <c r="E23" s="104" t="s">
        <v>64</v>
      </c>
      <c r="F23" s="104">
        <v>2</v>
      </c>
      <c r="G23" s="104">
        <v>1</v>
      </c>
      <c r="H23" s="104">
        <v>8</v>
      </c>
      <c r="I23" s="104">
        <v>1</v>
      </c>
      <c r="J23" s="104">
        <v>3</v>
      </c>
      <c r="K23" s="104"/>
      <c r="L23" s="105">
        <v>3</v>
      </c>
      <c r="M23" s="105">
        <v>32</v>
      </c>
      <c r="N23" s="104" t="s">
        <v>44</v>
      </c>
      <c r="O23" s="104">
        <v>37</v>
      </c>
      <c r="P23" s="104">
        <v>83</v>
      </c>
      <c r="Q23" s="104">
        <v>12</v>
      </c>
      <c r="R23" s="104"/>
      <c r="S23" s="104">
        <v>2091</v>
      </c>
      <c r="T23" s="104">
        <v>219</v>
      </c>
      <c r="U23" s="104">
        <v>282</v>
      </c>
      <c r="V23" s="104">
        <v>2627</v>
      </c>
      <c r="W23" s="104">
        <v>9</v>
      </c>
      <c r="X23" s="104">
        <v>14</v>
      </c>
      <c r="Y23" s="104">
        <v>21</v>
      </c>
      <c r="Z23" s="104">
        <v>11</v>
      </c>
      <c r="AA23" s="104">
        <v>2</v>
      </c>
      <c r="AB23" s="104"/>
      <c r="AC23" s="104" t="s">
        <v>39</v>
      </c>
      <c r="AD23" s="12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</row>
    <row r="24" spans="1:80" s="2" customFormat="1" x14ac:dyDescent="0.25">
      <c r="A24" s="105">
        <v>380</v>
      </c>
      <c r="B24" s="105" t="s">
        <v>65</v>
      </c>
      <c r="C24" s="104">
        <v>17867</v>
      </c>
      <c r="D24" s="104" t="s">
        <v>32</v>
      </c>
      <c r="E24" s="104" t="s">
        <v>33</v>
      </c>
      <c r="F24" s="104">
        <v>2</v>
      </c>
      <c r="G24" s="104">
        <v>1</v>
      </c>
      <c r="H24" s="104">
        <v>1</v>
      </c>
      <c r="I24" s="104">
        <v>1</v>
      </c>
      <c r="J24" s="104">
        <v>1</v>
      </c>
      <c r="K24" s="104"/>
      <c r="L24" s="104">
        <v>1</v>
      </c>
      <c r="M24" s="104">
        <v>6</v>
      </c>
      <c r="N24" s="104" t="s">
        <v>44</v>
      </c>
      <c r="O24" s="104">
        <v>7</v>
      </c>
      <c r="P24" s="104"/>
      <c r="Q24" s="104"/>
      <c r="R24" s="104">
        <v>2</v>
      </c>
      <c r="S24" s="104">
        <v>596</v>
      </c>
      <c r="T24" s="104">
        <v>30</v>
      </c>
      <c r="U24" s="104"/>
      <c r="V24" s="104">
        <v>760</v>
      </c>
      <c r="W24" s="104"/>
      <c r="X24" s="104">
        <v>1</v>
      </c>
      <c r="Y24" s="104">
        <v>82</v>
      </c>
      <c r="Z24" s="104">
        <v>1</v>
      </c>
      <c r="AA24" s="104"/>
      <c r="AB24" s="104">
        <v>3</v>
      </c>
      <c r="AC24" s="104" t="s">
        <v>66</v>
      </c>
      <c r="AD24" s="12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</row>
    <row r="25" spans="1:80" s="2" customFormat="1" x14ac:dyDescent="0.25">
      <c r="A25" s="100">
        <v>447</v>
      </c>
      <c r="B25" s="100" t="s">
        <v>67</v>
      </c>
      <c r="C25" s="100">
        <v>558</v>
      </c>
      <c r="D25" s="100" t="s">
        <v>32</v>
      </c>
      <c r="E25" s="100" t="s">
        <v>33</v>
      </c>
      <c r="F25" s="100">
        <v>2</v>
      </c>
      <c r="G25" s="100">
        <v>1</v>
      </c>
      <c r="H25" s="100"/>
      <c r="I25" s="100"/>
      <c r="J25" s="100"/>
      <c r="K25" s="100"/>
      <c r="L25" s="100"/>
      <c r="M25" s="100"/>
      <c r="N25" s="100"/>
      <c r="O25" s="100">
        <v>2</v>
      </c>
      <c r="P25" s="100">
        <v>4</v>
      </c>
      <c r="Q25" s="100"/>
      <c r="R25" s="100">
        <v>1</v>
      </c>
      <c r="S25" s="100">
        <v>32</v>
      </c>
      <c r="T25" s="100">
        <v>2</v>
      </c>
      <c r="U25" s="100"/>
      <c r="V25" s="100">
        <v>45</v>
      </c>
      <c r="W25" s="100"/>
      <c r="X25" s="100"/>
      <c r="Y25" s="100"/>
      <c r="Z25" s="100"/>
      <c r="AA25" s="100"/>
      <c r="AB25" s="100"/>
      <c r="AC25" s="100" t="s">
        <v>68</v>
      </c>
      <c r="AD25" s="12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</row>
    <row r="26" spans="1:80" s="2" customFormat="1" x14ac:dyDescent="0.25">
      <c r="A26" s="100">
        <v>448</v>
      </c>
      <c r="B26" s="100" t="s">
        <v>69</v>
      </c>
      <c r="C26" s="100">
        <v>256</v>
      </c>
      <c r="D26" s="100" t="s">
        <v>32</v>
      </c>
      <c r="E26" s="100" t="s">
        <v>33</v>
      </c>
      <c r="F26" s="100">
        <v>1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>
        <v>1</v>
      </c>
      <c r="S26" s="100">
        <v>7</v>
      </c>
      <c r="T26" s="100">
        <v>1</v>
      </c>
      <c r="U26" s="100"/>
      <c r="V26" s="100"/>
      <c r="W26" s="100"/>
      <c r="X26" s="100"/>
      <c r="Y26" s="100"/>
      <c r="Z26" s="100"/>
      <c r="AA26" s="100"/>
      <c r="AB26" s="100"/>
      <c r="AC26" s="100" t="s">
        <v>70</v>
      </c>
      <c r="AD26" s="12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</row>
    <row r="27" spans="1:80" s="2" customFormat="1" x14ac:dyDescent="0.25">
      <c r="A27" s="100">
        <v>449</v>
      </c>
      <c r="B27" s="100" t="s">
        <v>71</v>
      </c>
      <c r="C27" s="100">
        <v>144</v>
      </c>
      <c r="D27" s="100" t="s">
        <v>32</v>
      </c>
      <c r="E27" s="100" t="s">
        <v>33</v>
      </c>
      <c r="F27" s="100">
        <v>2</v>
      </c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>
        <v>1</v>
      </c>
      <c r="S27" s="100">
        <v>3</v>
      </c>
      <c r="T27" s="100"/>
      <c r="U27" s="100"/>
      <c r="V27" s="100"/>
      <c r="W27" s="100"/>
      <c r="X27" s="100"/>
      <c r="Y27" s="100"/>
      <c r="Z27" s="100"/>
      <c r="AA27" s="100"/>
      <c r="AB27" s="100"/>
      <c r="AC27" s="100" t="s">
        <v>70</v>
      </c>
      <c r="AD27" s="12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</row>
    <row r="28" spans="1:80" s="3" customFormat="1" x14ac:dyDescent="0.25">
      <c r="A28" s="104">
        <v>452</v>
      </c>
      <c r="B28" s="104" t="s">
        <v>72</v>
      </c>
      <c r="C28" s="104">
        <v>2840</v>
      </c>
      <c r="D28" s="104" t="s">
        <v>32</v>
      </c>
      <c r="E28" s="104" t="s">
        <v>33</v>
      </c>
      <c r="F28" s="104">
        <v>2</v>
      </c>
      <c r="G28" s="104">
        <v>1</v>
      </c>
      <c r="H28" s="104"/>
      <c r="I28" s="104"/>
      <c r="J28" s="104">
        <v>1</v>
      </c>
      <c r="K28" s="104"/>
      <c r="L28" s="104"/>
      <c r="M28" s="104"/>
      <c r="N28" s="104"/>
      <c r="O28" s="104">
        <v>4</v>
      </c>
      <c r="P28" s="104">
        <v>7</v>
      </c>
      <c r="Q28" s="104">
        <v>3</v>
      </c>
      <c r="R28" s="104"/>
      <c r="S28" s="104">
        <v>157</v>
      </c>
      <c r="T28" s="104">
        <v>10</v>
      </c>
      <c r="U28" s="104">
        <v>7</v>
      </c>
      <c r="V28" s="104">
        <v>240</v>
      </c>
      <c r="W28" s="104"/>
      <c r="X28" s="104">
        <v>1</v>
      </c>
      <c r="Y28" s="104">
        <v>54</v>
      </c>
      <c r="Z28" s="104"/>
      <c r="AA28" s="104"/>
      <c r="AB28" s="104"/>
      <c r="AC28" s="104" t="s">
        <v>73</v>
      </c>
      <c r="AD28" s="12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</row>
    <row r="29" spans="1:80" s="3" customFormat="1" x14ac:dyDescent="0.25">
      <c r="A29" s="104">
        <v>6010</v>
      </c>
      <c r="B29" s="104" t="s">
        <v>74</v>
      </c>
      <c r="C29" s="104">
        <v>10823</v>
      </c>
      <c r="D29" s="104" t="s">
        <v>32</v>
      </c>
      <c r="E29" s="104" t="s">
        <v>33</v>
      </c>
      <c r="F29" s="104">
        <v>2</v>
      </c>
      <c r="G29" s="104">
        <v>1</v>
      </c>
      <c r="H29" s="104">
        <v>1</v>
      </c>
      <c r="I29" s="104">
        <v>2</v>
      </c>
      <c r="J29" s="104">
        <v>2</v>
      </c>
      <c r="K29" s="104"/>
      <c r="L29" s="104"/>
      <c r="M29" s="104">
        <v>16</v>
      </c>
      <c r="N29" s="104" t="s">
        <v>44</v>
      </c>
      <c r="O29" s="104">
        <v>8</v>
      </c>
      <c r="P29" s="104">
        <v>21</v>
      </c>
      <c r="Q29" s="104"/>
      <c r="R29" s="104">
        <v>1</v>
      </c>
      <c r="S29" s="104">
        <v>700</v>
      </c>
      <c r="T29" s="104">
        <v>30</v>
      </c>
      <c r="U29" s="104">
        <v>52</v>
      </c>
      <c r="V29" s="104">
        <v>837</v>
      </c>
      <c r="W29" s="104"/>
      <c r="X29" s="104">
        <v>2</v>
      </c>
      <c r="Y29" s="104">
        <v>3</v>
      </c>
      <c r="Z29" s="104">
        <v>4</v>
      </c>
      <c r="AA29" s="105"/>
      <c r="AB29" s="104"/>
      <c r="AC29" s="104" t="s">
        <v>75</v>
      </c>
      <c r="AD29" s="12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</row>
    <row r="30" spans="1:80" s="3" customFormat="1" x14ac:dyDescent="0.25">
      <c r="A30" s="107">
        <v>810</v>
      </c>
      <c r="B30" s="107" t="s">
        <v>76</v>
      </c>
      <c r="C30" s="107">
        <v>29361</v>
      </c>
      <c r="D30" s="107" t="s">
        <v>32</v>
      </c>
      <c r="E30" s="107" t="s">
        <v>33</v>
      </c>
      <c r="F30" s="107"/>
      <c r="G30" s="107">
        <v>1</v>
      </c>
      <c r="H30" s="107">
        <v>1</v>
      </c>
      <c r="I30" s="107">
        <v>2</v>
      </c>
      <c r="J30" s="107"/>
      <c r="K30" s="107"/>
      <c r="L30" s="138">
        <v>6</v>
      </c>
      <c r="M30" s="138">
        <v>52</v>
      </c>
      <c r="N30" s="107" t="s">
        <v>44</v>
      </c>
      <c r="O30" s="107">
        <v>9</v>
      </c>
      <c r="P30" s="107">
        <v>11</v>
      </c>
      <c r="Q30" s="107">
        <v>13</v>
      </c>
      <c r="R30" s="107"/>
      <c r="S30" s="107">
        <v>543</v>
      </c>
      <c r="T30" s="107">
        <v>115</v>
      </c>
      <c r="U30" s="107">
        <v>19</v>
      </c>
      <c r="V30" s="107">
        <v>702</v>
      </c>
      <c r="W30" s="107"/>
      <c r="X30" s="107">
        <v>4</v>
      </c>
      <c r="Y30" s="107"/>
      <c r="Z30" s="107">
        <v>4</v>
      </c>
      <c r="AA30" s="107">
        <v>2</v>
      </c>
      <c r="AB30" s="107"/>
      <c r="AC30" s="108" t="s">
        <v>77</v>
      </c>
      <c r="AD30" s="12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</row>
    <row r="31" spans="1:80" s="3" customFormat="1" x14ac:dyDescent="0.25">
      <c r="A31" s="107">
        <v>820</v>
      </c>
      <c r="B31" s="107" t="s">
        <v>78</v>
      </c>
      <c r="C31" s="107">
        <v>21828</v>
      </c>
      <c r="D31" s="107" t="s">
        <v>32</v>
      </c>
      <c r="E31" s="107" t="s">
        <v>33</v>
      </c>
      <c r="F31" s="107"/>
      <c r="G31" s="107">
        <v>1</v>
      </c>
      <c r="H31" s="107">
        <v>1</v>
      </c>
      <c r="I31" s="107"/>
      <c r="J31" s="107"/>
      <c r="K31" s="107"/>
      <c r="L31" s="139"/>
      <c r="M31" s="139"/>
      <c r="N31" s="107" t="s">
        <v>44</v>
      </c>
      <c r="O31" s="107">
        <v>8</v>
      </c>
      <c r="P31" s="107">
        <v>71</v>
      </c>
      <c r="Q31" s="107">
        <v>13</v>
      </c>
      <c r="R31" s="107"/>
      <c r="S31" s="107">
        <v>387</v>
      </c>
      <c r="T31" s="107">
        <v>63</v>
      </c>
      <c r="U31" s="107">
        <v>18</v>
      </c>
      <c r="V31" s="107">
        <v>486</v>
      </c>
      <c r="W31" s="107"/>
      <c r="X31" s="107">
        <v>3</v>
      </c>
      <c r="Y31" s="107"/>
      <c r="Z31" s="107"/>
      <c r="AA31" s="107">
        <v>2</v>
      </c>
      <c r="AB31" s="107"/>
      <c r="AC31" s="108" t="s">
        <v>79</v>
      </c>
      <c r="AD31" s="12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</row>
    <row r="32" spans="1:80" s="2" customFormat="1" x14ac:dyDescent="0.25">
      <c r="A32" s="107">
        <v>830</v>
      </c>
      <c r="B32" s="107" t="s">
        <v>80</v>
      </c>
      <c r="C32" s="107">
        <v>10480</v>
      </c>
      <c r="D32" s="107" t="s">
        <v>32</v>
      </c>
      <c r="E32" s="107" t="s">
        <v>33</v>
      </c>
      <c r="F32" s="107"/>
      <c r="G32" s="107">
        <v>1</v>
      </c>
      <c r="H32" s="107"/>
      <c r="I32" s="107">
        <v>1</v>
      </c>
      <c r="J32" s="107"/>
      <c r="K32" s="107"/>
      <c r="L32" s="109">
        <v>2</v>
      </c>
      <c r="M32" s="109">
        <v>14</v>
      </c>
      <c r="N32" s="107" t="s">
        <v>44</v>
      </c>
      <c r="O32" s="107">
        <v>5</v>
      </c>
      <c r="P32" s="107">
        <v>18</v>
      </c>
      <c r="Q32" s="107">
        <v>13</v>
      </c>
      <c r="R32" s="107"/>
      <c r="S32" s="107">
        <v>253</v>
      </c>
      <c r="T32" s="107">
        <v>26</v>
      </c>
      <c r="U32" s="107"/>
      <c r="V32" s="107">
        <v>253</v>
      </c>
      <c r="W32" s="107"/>
      <c r="X32" s="107"/>
      <c r="Y32" s="107"/>
      <c r="Z32" s="107"/>
      <c r="AA32" s="107">
        <v>2</v>
      </c>
      <c r="AB32" s="107"/>
      <c r="AC32" s="108" t="s">
        <v>81</v>
      </c>
      <c r="AD32" s="1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</row>
    <row r="33" spans="1:80" s="2" customFormat="1" x14ac:dyDescent="0.25">
      <c r="A33" s="110">
        <v>821</v>
      </c>
      <c r="B33" s="110" t="s">
        <v>82</v>
      </c>
      <c r="C33" s="110">
        <v>1284</v>
      </c>
      <c r="D33" s="110" t="s">
        <v>32</v>
      </c>
      <c r="E33" s="110" t="s">
        <v>38</v>
      </c>
      <c r="F33" s="110">
        <v>1</v>
      </c>
      <c r="G33" s="110">
        <v>1</v>
      </c>
      <c r="H33" s="110"/>
      <c r="I33" s="110"/>
      <c r="J33" s="110"/>
      <c r="K33" s="110"/>
      <c r="L33" s="110"/>
      <c r="M33" s="110"/>
      <c r="N33" s="110"/>
      <c r="O33" s="110">
        <v>1</v>
      </c>
      <c r="P33" s="110">
        <v>3</v>
      </c>
      <c r="Q33" s="110">
        <v>1</v>
      </c>
      <c r="R33" s="110">
        <v>1</v>
      </c>
      <c r="S33" s="110">
        <v>31</v>
      </c>
      <c r="T33" s="110">
        <v>6</v>
      </c>
      <c r="U33" s="110"/>
      <c r="V33" s="110">
        <v>40</v>
      </c>
      <c r="W33" s="110"/>
      <c r="X33" s="110"/>
      <c r="Y33" s="110"/>
      <c r="Z33" s="110"/>
      <c r="AA33" s="110"/>
      <c r="AB33" s="110"/>
      <c r="AC33" s="110" t="s">
        <v>83</v>
      </c>
      <c r="AD33" s="12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s="2" customFormat="1" x14ac:dyDescent="0.25">
      <c r="A34" s="110">
        <v>822</v>
      </c>
      <c r="B34" s="110" t="s">
        <v>84</v>
      </c>
      <c r="C34" s="110">
        <v>1167</v>
      </c>
      <c r="D34" s="110" t="s">
        <v>32</v>
      </c>
      <c r="E34" s="110" t="s">
        <v>38</v>
      </c>
      <c r="F34" s="110">
        <v>1</v>
      </c>
      <c r="G34" s="110"/>
      <c r="H34" s="110"/>
      <c r="I34" s="110"/>
      <c r="J34" s="110"/>
      <c r="K34" s="110"/>
      <c r="L34" s="110"/>
      <c r="M34" s="110"/>
      <c r="N34" s="110"/>
      <c r="O34" s="110">
        <v>1</v>
      </c>
      <c r="P34" s="110"/>
      <c r="Q34" s="110"/>
      <c r="R34" s="110"/>
      <c r="S34" s="110"/>
      <c r="T34" s="110">
        <v>3</v>
      </c>
      <c r="U34" s="110"/>
      <c r="V34" s="110"/>
      <c r="W34" s="110"/>
      <c r="X34" s="110"/>
      <c r="Y34" s="110"/>
      <c r="Z34" s="110"/>
      <c r="AA34" s="110"/>
      <c r="AB34" s="110"/>
      <c r="AC34" s="110" t="s">
        <v>83</v>
      </c>
      <c r="AD34" s="12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</row>
    <row r="35" spans="1:80" s="4" customFormat="1" x14ac:dyDescent="0.25">
      <c r="A35" s="104">
        <v>823</v>
      </c>
      <c r="B35" s="104" t="s">
        <v>85</v>
      </c>
      <c r="C35" s="104">
        <v>1651</v>
      </c>
      <c r="D35" s="104" t="s">
        <v>32</v>
      </c>
      <c r="E35" s="104" t="s">
        <v>38</v>
      </c>
      <c r="F35" s="104">
        <v>1</v>
      </c>
      <c r="G35" s="104">
        <v>1</v>
      </c>
      <c r="H35" s="104"/>
      <c r="I35" s="104"/>
      <c r="J35" s="104"/>
      <c r="K35" s="104"/>
      <c r="L35" s="104"/>
      <c r="M35" s="104"/>
      <c r="N35" s="104"/>
      <c r="O35" s="104">
        <v>2</v>
      </c>
      <c r="P35" s="104">
        <v>4</v>
      </c>
      <c r="Q35" s="104">
        <v>1</v>
      </c>
      <c r="R35" s="104">
        <v>1</v>
      </c>
      <c r="S35" s="104">
        <v>31</v>
      </c>
      <c r="T35" s="104">
        <v>9</v>
      </c>
      <c r="U35" s="104">
        <v>2</v>
      </c>
      <c r="V35" s="104">
        <v>44</v>
      </c>
      <c r="W35" s="104"/>
      <c r="X35" s="104"/>
      <c r="Y35" s="104"/>
      <c r="Z35" s="104"/>
      <c r="AA35" s="104"/>
      <c r="AB35" s="104"/>
      <c r="AC35" s="104" t="s">
        <v>39</v>
      </c>
      <c r="AD35" s="12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</row>
    <row r="36" spans="1:80" s="4" customFormat="1" x14ac:dyDescent="0.25">
      <c r="A36" s="104">
        <v>824</v>
      </c>
      <c r="B36" s="104" t="s">
        <v>86</v>
      </c>
      <c r="C36" s="104">
        <v>1665</v>
      </c>
      <c r="D36" s="104" t="s">
        <v>32</v>
      </c>
      <c r="E36" s="104" t="s">
        <v>38</v>
      </c>
      <c r="F36" s="104">
        <v>1</v>
      </c>
      <c r="G36" s="104">
        <v>1</v>
      </c>
      <c r="H36" s="104"/>
      <c r="I36" s="104"/>
      <c r="J36" s="104"/>
      <c r="K36" s="104"/>
      <c r="L36" s="104"/>
      <c r="M36" s="104"/>
      <c r="N36" s="104"/>
      <c r="O36" s="104">
        <v>2</v>
      </c>
      <c r="P36" s="104">
        <v>4</v>
      </c>
      <c r="Q36" s="104">
        <v>4</v>
      </c>
      <c r="R36" s="104">
        <v>2</v>
      </c>
      <c r="S36" s="104">
        <v>85</v>
      </c>
      <c r="T36" s="104">
        <v>10</v>
      </c>
      <c r="U36" s="104">
        <v>2</v>
      </c>
      <c r="V36" s="104">
        <v>98</v>
      </c>
      <c r="W36" s="104"/>
      <c r="X36" s="104">
        <v>1</v>
      </c>
      <c r="Y36" s="104"/>
      <c r="Z36" s="104"/>
      <c r="AA36" s="104">
        <v>1</v>
      </c>
      <c r="AB36" s="104"/>
      <c r="AC36" s="104" t="s">
        <v>39</v>
      </c>
      <c r="AD36" s="12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</row>
    <row r="37" spans="1:80" s="4" customFormat="1" x14ac:dyDescent="0.25">
      <c r="A37" s="104">
        <v>825</v>
      </c>
      <c r="B37" s="104" t="s">
        <v>87</v>
      </c>
      <c r="C37" s="104">
        <v>2845</v>
      </c>
      <c r="D37" s="104" t="s">
        <v>32</v>
      </c>
      <c r="E37" s="104" t="s">
        <v>38</v>
      </c>
      <c r="F37" s="104">
        <v>1</v>
      </c>
      <c r="G37" s="104">
        <v>1</v>
      </c>
      <c r="H37" s="104"/>
      <c r="I37" s="104"/>
      <c r="J37" s="104"/>
      <c r="K37" s="104"/>
      <c r="L37" s="104"/>
      <c r="M37" s="104"/>
      <c r="N37" s="104"/>
      <c r="O37" s="104">
        <v>2</v>
      </c>
      <c r="P37" s="104">
        <v>4</v>
      </c>
      <c r="Q37" s="104">
        <v>1</v>
      </c>
      <c r="R37" s="104">
        <v>2</v>
      </c>
      <c r="S37" s="104">
        <v>46</v>
      </c>
      <c r="T37" s="104">
        <v>13</v>
      </c>
      <c r="U37" s="104"/>
      <c r="V37" s="104">
        <v>70</v>
      </c>
      <c r="W37" s="104"/>
      <c r="X37" s="104"/>
      <c r="Y37" s="104"/>
      <c r="Z37" s="104"/>
      <c r="AA37" s="104"/>
      <c r="AB37" s="104"/>
      <c r="AC37" s="104" t="s">
        <v>39</v>
      </c>
      <c r="AD37" s="12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</row>
    <row r="38" spans="1:80" s="4" customFormat="1" x14ac:dyDescent="0.25">
      <c r="A38" s="104">
        <v>841</v>
      </c>
      <c r="B38" s="104" t="s">
        <v>88</v>
      </c>
      <c r="C38" s="104">
        <v>891</v>
      </c>
      <c r="D38" s="104" t="s">
        <v>32</v>
      </c>
      <c r="E38" s="104" t="s">
        <v>38</v>
      </c>
      <c r="F38" s="104">
        <v>1</v>
      </c>
      <c r="G38" s="104">
        <v>1</v>
      </c>
      <c r="H38" s="104"/>
      <c r="I38" s="104"/>
      <c r="J38" s="104"/>
      <c r="K38" s="104"/>
      <c r="L38" s="104"/>
      <c r="M38" s="104"/>
      <c r="N38" s="104"/>
      <c r="O38" s="104">
        <v>2</v>
      </c>
      <c r="P38" s="104">
        <v>3</v>
      </c>
      <c r="Q38" s="104">
        <v>1</v>
      </c>
      <c r="R38" s="104">
        <v>1</v>
      </c>
      <c r="S38" s="104">
        <v>33</v>
      </c>
      <c r="T38" s="104">
        <v>8</v>
      </c>
      <c r="U38" s="104">
        <v>1</v>
      </c>
      <c r="V38" s="104">
        <v>43</v>
      </c>
      <c r="W38" s="104"/>
      <c r="X38" s="104"/>
      <c r="Y38" s="104"/>
      <c r="Z38" s="104"/>
      <c r="AA38" s="104"/>
      <c r="AB38" s="104"/>
      <c r="AC38" s="104" t="s">
        <v>39</v>
      </c>
      <c r="AD38" s="12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</row>
    <row r="39" spans="1:80" s="2" customFormat="1" x14ac:dyDescent="0.25">
      <c r="A39" s="104">
        <v>850</v>
      </c>
      <c r="B39" s="104" t="s">
        <v>89</v>
      </c>
      <c r="C39" s="104">
        <v>10755</v>
      </c>
      <c r="D39" s="104" t="s">
        <v>32</v>
      </c>
      <c r="E39" s="104" t="s">
        <v>33</v>
      </c>
      <c r="F39" s="104">
        <v>1</v>
      </c>
      <c r="G39" s="104">
        <v>1</v>
      </c>
      <c r="H39" s="104"/>
      <c r="I39" s="104">
        <v>1</v>
      </c>
      <c r="J39" s="104"/>
      <c r="K39" s="104"/>
      <c r="L39" s="104">
        <v>1</v>
      </c>
      <c r="M39" s="104">
        <v>6</v>
      </c>
      <c r="N39" s="104" t="s">
        <v>44</v>
      </c>
      <c r="O39" s="104">
        <v>4</v>
      </c>
      <c r="P39" s="104">
        <v>9</v>
      </c>
      <c r="Q39" s="104"/>
      <c r="R39" s="104"/>
      <c r="S39" s="104">
        <v>197</v>
      </c>
      <c r="T39" s="104">
        <v>33</v>
      </c>
      <c r="U39" s="104">
        <v>1</v>
      </c>
      <c r="V39" s="104">
        <v>242</v>
      </c>
      <c r="W39" s="104">
        <v>5</v>
      </c>
      <c r="X39" s="104"/>
      <c r="Y39" s="104"/>
      <c r="Z39" s="104"/>
      <c r="AA39" s="104"/>
      <c r="AB39" s="104"/>
      <c r="AC39" s="104" t="s">
        <v>90</v>
      </c>
      <c r="AD39" s="12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</row>
    <row r="40" spans="1:80" x14ac:dyDescent="0.25">
      <c r="A40" s="104">
        <v>915</v>
      </c>
      <c r="B40" s="104" t="s">
        <v>91</v>
      </c>
      <c r="C40" s="104">
        <v>1232</v>
      </c>
      <c r="D40" s="104" t="s">
        <v>32</v>
      </c>
      <c r="E40" s="104" t="s">
        <v>33</v>
      </c>
      <c r="F40" s="104">
        <v>1</v>
      </c>
      <c r="G40" s="104">
        <v>1</v>
      </c>
      <c r="H40" s="104"/>
      <c r="I40" s="104"/>
      <c r="J40" s="104"/>
      <c r="K40" s="104"/>
      <c r="L40" s="104"/>
      <c r="M40" s="104"/>
      <c r="N40" s="104"/>
      <c r="O40" s="104">
        <v>2</v>
      </c>
      <c r="P40" s="104">
        <v>5</v>
      </c>
      <c r="Q40" s="104">
        <v>2</v>
      </c>
      <c r="R40" s="104">
        <v>3</v>
      </c>
      <c r="S40" s="104">
        <v>78</v>
      </c>
      <c r="T40" s="104">
        <v>12</v>
      </c>
      <c r="U40" s="104">
        <v>3</v>
      </c>
      <c r="V40" s="104">
        <v>117</v>
      </c>
      <c r="W40" s="104"/>
      <c r="X40" s="104"/>
      <c r="Y40" s="104">
        <v>21</v>
      </c>
      <c r="Z40" s="104"/>
      <c r="AA40" s="104"/>
      <c r="AB40" s="104"/>
      <c r="AC40" s="104" t="s">
        <v>92</v>
      </c>
      <c r="AD40" s="12"/>
    </row>
    <row r="41" spans="1:80" ht="18.75" x14ac:dyDescent="0.3">
      <c r="B41" t="s">
        <v>93</v>
      </c>
      <c r="C41">
        <f>SUM(C6:C40)</f>
        <v>262419</v>
      </c>
      <c r="G41">
        <f>SUM(G6:G40)</f>
        <v>27</v>
      </c>
      <c r="H41">
        <f>SUM(H6:H40)</f>
        <v>15</v>
      </c>
      <c r="I41">
        <f>SUM(I6:I40)</f>
        <v>13</v>
      </c>
      <c r="J41">
        <f>SUM(J6:J40)</f>
        <v>13</v>
      </c>
      <c r="L41">
        <f>SUM(L6:L40)</f>
        <v>22</v>
      </c>
      <c r="M41">
        <f>SUM(M6:M40)</f>
        <v>200</v>
      </c>
      <c r="O41">
        <f t="shared" ref="O41:AB41" si="0">SUM(O6:O40)</f>
        <v>132</v>
      </c>
      <c r="P41">
        <f t="shared" si="0"/>
        <v>463</v>
      </c>
      <c r="Q41">
        <f t="shared" si="0"/>
        <v>93</v>
      </c>
      <c r="R41">
        <f t="shared" si="0"/>
        <v>39</v>
      </c>
      <c r="S41">
        <f t="shared" si="0"/>
        <v>7809</v>
      </c>
      <c r="T41">
        <f t="shared" si="0"/>
        <v>876</v>
      </c>
      <c r="U41">
        <f t="shared" si="0"/>
        <v>517</v>
      </c>
      <c r="V41">
        <f t="shared" si="0"/>
        <v>9619</v>
      </c>
      <c r="W41">
        <f t="shared" si="0"/>
        <v>14</v>
      </c>
      <c r="X41">
        <f t="shared" si="0"/>
        <v>45</v>
      </c>
      <c r="Y41">
        <f t="shared" si="0"/>
        <v>281</v>
      </c>
      <c r="Z41">
        <f t="shared" si="0"/>
        <v>31</v>
      </c>
      <c r="AA41">
        <f t="shared" si="0"/>
        <v>16</v>
      </c>
      <c r="AB41">
        <f t="shared" si="0"/>
        <v>3</v>
      </c>
      <c r="AC41" s="19" t="s">
        <v>269</v>
      </c>
      <c r="AD41" s="14">
        <f>SUM(AD6:AD40)</f>
        <v>0</v>
      </c>
    </row>
  </sheetData>
  <mergeCells count="2">
    <mergeCell ref="M30:M31"/>
    <mergeCell ref="L30:L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A0CE-7EA3-4F33-9690-74ECC1BEB642}">
  <dimension ref="A1:IR72"/>
  <sheetViews>
    <sheetView topLeftCell="A5" zoomScale="85" zoomScaleNormal="85" workbookViewId="0">
      <pane ySplit="5" topLeftCell="A38" activePane="bottomLeft" state="frozen"/>
      <selection activeCell="AK5" sqref="AK5"/>
      <selection pane="bottomLeft" activeCell="AK73" sqref="AK73"/>
    </sheetView>
  </sheetViews>
  <sheetFormatPr baseColWidth="10" defaultColWidth="11.5703125" defaultRowHeight="15" customHeight="1" x14ac:dyDescent="0.25"/>
  <cols>
    <col min="1" max="1" width="8.85546875" customWidth="1"/>
    <col min="2" max="2" width="28.7109375" customWidth="1"/>
    <col min="3" max="3" width="10" customWidth="1"/>
    <col min="4" max="4" width="7.85546875" customWidth="1"/>
    <col min="5" max="5" width="8.28515625" style="5" customWidth="1"/>
    <col min="6" max="14" width="5.5703125" customWidth="1"/>
    <col min="15" max="15" width="15" customWidth="1"/>
    <col min="16" max="28" width="5.5703125" customWidth="1"/>
    <col min="29" max="29" width="7.140625" customWidth="1"/>
    <col min="30" max="36" width="5.5703125" customWidth="1"/>
    <col min="37" max="37" width="40.7109375" style="5" customWidth="1"/>
    <col min="38" max="38" width="27.140625" customWidth="1"/>
  </cols>
  <sheetData>
    <row r="1" spans="1:252" ht="18.75" x14ac:dyDescent="0.3">
      <c r="A1" s="6" t="s">
        <v>94</v>
      </c>
      <c r="B1" s="6"/>
      <c r="C1" s="6"/>
      <c r="D1" s="6"/>
      <c r="E1" s="40"/>
      <c r="F1" s="6"/>
      <c r="G1" s="6"/>
      <c r="H1" s="6"/>
      <c r="I1" s="6"/>
      <c r="J1" s="6"/>
      <c r="K1" s="6"/>
      <c r="L1" s="6"/>
      <c r="V1" t="s">
        <v>95</v>
      </c>
      <c r="AB1" t="s">
        <v>96</v>
      </c>
    </row>
    <row r="2" spans="1:252" ht="18.75" x14ac:dyDescent="0.3">
      <c r="A2" s="6" t="s">
        <v>97</v>
      </c>
      <c r="B2" s="6"/>
      <c r="C2" s="6"/>
      <c r="D2" s="6"/>
      <c r="E2" s="40"/>
      <c r="F2" s="6"/>
      <c r="G2" s="6"/>
      <c r="H2" s="6"/>
      <c r="I2" s="6"/>
      <c r="J2" s="6"/>
      <c r="K2" s="6"/>
      <c r="L2" s="6"/>
    </row>
    <row r="3" spans="1:252" ht="18.75" x14ac:dyDescent="0.3">
      <c r="A3" s="6" t="s">
        <v>98</v>
      </c>
      <c r="B3" s="1"/>
      <c r="C3" s="1"/>
      <c r="D3" s="1"/>
      <c r="E3" s="41"/>
      <c r="F3" s="1"/>
      <c r="G3" s="1"/>
      <c r="H3" s="1"/>
      <c r="I3" s="1"/>
      <c r="J3" s="1"/>
      <c r="K3" s="1"/>
      <c r="L3" s="1"/>
    </row>
    <row r="4" spans="1:252" ht="18.75" x14ac:dyDescent="0.3">
      <c r="A4" s="42" t="s">
        <v>0</v>
      </c>
      <c r="B4" s="43"/>
      <c r="C4" s="43"/>
      <c r="D4" s="43"/>
      <c r="E4" s="44"/>
      <c r="F4" s="43"/>
      <c r="G4" s="43"/>
      <c r="H4" s="43"/>
      <c r="I4" s="43"/>
      <c r="J4" s="43"/>
      <c r="K4" s="43"/>
      <c r="L4" s="43"/>
    </row>
    <row r="5" spans="1:252" ht="18.75" x14ac:dyDescent="0.3">
      <c r="A5" s="124" t="s">
        <v>247</v>
      </c>
      <c r="B5" s="116"/>
      <c r="C5" s="117"/>
      <c r="D5" s="117"/>
      <c r="E5" s="117"/>
      <c r="F5" s="43"/>
      <c r="G5" s="43"/>
      <c r="H5" s="43"/>
      <c r="I5" s="43"/>
      <c r="J5" s="43"/>
      <c r="K5" s="43"/>
      <c r="L5" s="43"/>
    </row>
    <row r="6" spans="1:252" ht="18.75" x14ac:dyDescent="0.3">
      <c r="A6" s="121" t="s">
        <v>0</v>
      </c>
      <c r="B6" s="117"/>
      <c r="C6" s="117"/>
      <c r="D6" s="117"/>
      <c r="E6" s="117"/>
      <c r="F6" s="43"/>
      <c r="G6" s="43"/>
      <c r="H6" s="43"/>
      <c r="I6" s="43"/>
      <c r="J6" s="43"/>
      <c r="K6" s="43"/>
      <c r="L6" s="43"/>
    </row>
    <row r="7" spans="1:252" ht="15.75" x14ac:dyDescent="0.25">
      <c r="A7" s="140" t="s">
        <v>271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252" ht="15.75" x14ac:dyDescent="0.25">
      <c r="A8" s="122" t="s">
        <v>1</v>
      </c>
      <c r="B8" s="1"/>
      <c r="C8" s="1"/>
      <c r="D8" s="1"/>
      <c r="E8" s="1"/>
      <c r="F8" s="43"/>
      <c r="G8" s="43"/>
      <c r="H8" s="43"/>
      <c r="I8" s="43"/>
      <c r="J8" s="43"/>
      <c r="K8" s="43"/>
      <c r="L8" s="43"/>
    </row>
    <row r="9" spans="1:252" s="27" customFormat="1" ht="171.75" x14ac:dyDescent="0.3">
      <c r="A9" s="45" t="s">
        <v>2</v>
      </c>
      <c r="B9" s="45" t="s">
        <v>3</v>
      </c>
      <c r="C9" s="45" t="s">
        <v>4</v>
      </c>
      <c r="D9" s="45" t="s">
        <v>5</v>
      </c>
      <c r="E9" s="46" t="s">
        <v>6</v>
      </c>
      <c r="F9" s="46" t="s">
        <v>7</v>
      </c>
      <c r="G9" s="46" t="s">
        <v>99</v>
      </c>
      <c r="H9" s="46" t="s">
        <v>10</v>
      </c>
      <c r="I9" s="46" t="s">
        <v>100</v>
      </c>
      <c r="J9" s="46" t="s">
        <v>101</v>
      </c>
      <c r="K9" s="46" t="s">
        <v>102</v>
      </c>
      <c r="L9" s="46" t="s">
        <v>103</v>
      </c>
      <c r="M9" s="46" t="s">
        <v>104</v>
      </c>
      <c r="N9" s="46" t="s">
        <v>105</v>
      </c>
      <c r="O9" s="45" t="s">
        <v>106</v>
      </c>
      <c r="P9" s="46" t="s">
        <v>107</v>
      </c>
      <c r="Q9" s="46" t="s">
        <v>13</v>
      </c>
      <c r="R9" s="46" t="s">
        <v>14</v>
      </c>
      <c r="S9" s="46" t="s">
        <v>108</v>
      </c>
      <c r="T9" s="46" t="s">
        <v>109</v>
      </c>
      <c r="U9" s="46" t="s">
        <v>110</v>
      </c>
      <c r="V9" s="46" t="s">
        <v>111</v>
      </c>
      <c r="W9" s="46" t="s">
        <v>112</v>
      </c>
      <c r="X9" s="46" t="s">
        <v>113</v>
      </c>
      <c r="Y9" s="46" t="s">
        <v>19</v>
      </c>
      <c r="Z9" s="46" t="s">
        <v>20</v>
      </c>
      <c r="AA9" s="46" t="s">
        <v>114</v>
      </c>
      <c r="AB9" s="46" t="s">
        <v>96</v>
      </c>
      <c r="AC9" s="46" t="s">
        <v>22</v>
      </c>
      <c r="AD9" s="46" t="s">
        <v>23</v>
      </c>
      <c r="AE9" s="46" t="s">
        <v>115</v>
      </c>
      <c r="AF9" s="46" t="s">
        <v>116</v>
      </c>
      <c r="AG9" s="46" t="s">
        <v>117</v>
      </c>
      <c r="AH9" s="46" t="s">
        <v>26</v>
      </c>
      <c r="AI9" s="46" t="s">
        <v>27</v>
      </c>
      <c r="AJ9" s="46" t="s">
        <v>118</v>
      </c>
      <c r="AK9" s="47" t="s">
        <v>119</v>
      </c>
      <c r="AL9" s="48" t="s">
        <v>30</v>
      </c>
    </row>
    <row r="10" spans="1:252" x14ac:dyDescent="0.25">
      <c r="A10" s="1" t="s">
        <v>120</v>
      </c>
      <c r="B10" s="1" t="s">
        <v>121</v>
      </c>
      <c r="C10" s="49">
        <v>18611</v>
      </c>
      <c r="D10" s="1" t="s">
        <v>122</v>
      </c>
      <c r="E10" s="41" t="s">
        <v>123</v>
      </c>
      <c r="F10" s="1">
        <v>2</v>
      </c>
      <c r="G10" s="1">
        <v>6</v>
      </c>
      <c r="H10" s="1">
        <v>1</v>
      </c>
      <c r="I10" s="1"/>
      <c r="J10" s="1"/>
      <c r="K10" s="1"/>
      <c r="L10" s="1">
        <v>8</v>
      </c>
      <c r="M10" s="1"/>
      <c r="N10" s="1">
        <v>3</v>
      </c>
      <c r="O10" s="1" t="s">
        <v>124</v>
      </c>
      <c r="P10" s="1">
        <v>2</v>
      </c>
      <c r="Q10" s="1">
        <v>12</v>
      </c>
      <c r="R10" s="1" t="s">
        <v>125</v>
      </c>
      <c r="S10" s="1">
        <v>16</v>
      </c>
      <c r="T10" s="1">
        <v>29</v>
      </c>
      <c r="U10" s="1">
        <v>172</v>
      </c>
      <c r="V10" s="1">
        <v>0</v>
      </c>
      <c r="W10" s="1"/>
      <c r="X10" s="1"/>
      <c r="Y10" s="1">
        <v>1071</v>
      </c>
      <c r="Z10" s="1">
        <v>54</v>
      </c>
      <c r="AA10" s="1">
        <v>24</v>
      </c>
      <c r="AB10" s="1">
        <v>5</v>
      </c>
      <c r="AC10" s="1">
        <v>1178</v>
      </c>
      <c r="AD10" s="1"/>
      <c r="AE10" s="1"/>
      <c r="AF10" s="1">
        <v>2</v>
      </c>
      <c r="AG10" s="1">
        <v>1</v>
      </c>
      <c r="AH10" s="1">
        <v>0</v>
      </c>
      <c r="AI10" s="1">
        <v>0</v>
      </c>
      <c r="AJ10" s="1">
        <v>1</v>
      </c>
      <c r="AK10" s="41" t="s">
        <v>126</v>
      </c>
      <c r="AL10" s="8"/>
    </row>
    <row r="11" spans="1:252" s="54" customFormat="1" x14ac:dyDescent="0.25">
      <c r="A11" s="50">
        <v>301</v>
      </c>
      <c r="B11" s="50" t="s">
        <v>127</v>
      </c>
      <c r="C11" s="51">
        <v>16900</v>
      </c>
      <c r="D11" s="50" t="s">
        <v>122</v>
      </c>
      <c r="E11" s="52" t="s">
        <v>128</v>
      </c>
      <c r="F11" s="50">
        <v>2</v>
      </c>
      <c r="G11" s="50">
        <v>10</v>
      </c>
      <c r="H11" s="50"/>
      <c r="I11" s="50"/>
      <c r="J11" s="50"/>
      <c r="K11" s="50"/>
      <c r="L11" s="50">
        <v>5</v>
      </c>
      <c r="M11" s="50"/>
      <c r="N11" s="50">
        <v>1</v>
      </c>
      <c r="O11" s="50"/>
      <c r="P11" s="50"/>
      <c r="Q11" s="50"/>
      <c r="R11" s="50" t="s">
        <v>129</v>
      </c>
      <c r="S11" s="50">
        <v>10</v>
      </c>
      <c r="T11" s="50">
        <v>30</v>
      </c>
      <c r="U11" s="50">
        <v>73</v>
      </c>
      <c r="V11" s="50">
        <v>1</v>
      </c>
      <c r="W11" s="50"/>
      <c r="X11" s="50">
        <v>5</v>
      </c>
      <c r="Y11" s="50">
        <v>659</v>
      </c>
      <c r="Z11" s="50">
        <v>54</v>
      </c>
      <c r="AA11" s="50">
        <v>45</v>
      </c>
      <c r="AB11" s="50">
        <v>2</v>
      </c>
      <c r="AC11" s="50">
        <v>813</v>
      </c>
      <c r="AD11" s="50">
        <v>3</v>
      </c>
      <c r="AE11" s="50">
        <v>5</v>
      </c>
      <c r="AF11" s="50">
        <v>93</v>
      </c>
      <c r="AG11" s="50">
        <v>14</v>
      </c>
      <c r="AH11" s="50">
        <v>3</v>
      </c>
      <c r="AI11" s="50">
        <v>7</v>
      </c>
      <c r="AJ11" s="50">
        <v>1</v>
      </c>
      <c r="AK11" s="52" t="s">
        <v>130</v>
      </c>
      <c r="AL11" s="8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7.25" customHeight="1" x14ac:dyDescent="0.25">
      <c r="A12" s="55">
        <v>302</v>
      </c>
      <c r="B12" s="55" t="s">
        <v>131</v>
      </c>
      <c r="C12" s="56">
        <v>15840</v>
      </c>
      <c r="D12" s="55" t="s">
        <v>122</v>
      </c>
      <c r="E12" s="57" t="s">
        <v>128</v>
      </c>
      <c r="F12" s="55">
        <v>2</v>
      </c>
      <c r="G12" s="55">
        <v>13</v>
      </c>
      <c r="H12" s="55">
        <v>1</v>
      </c>
      <c r="I12" s="55"/>
      <c r="J12" s="55"/>
      <c r="K12" s="55">
        <v>6</v>
      </c>
      <c r="L12" s="55"/>
      <c r="M12" s="55"/>
      <c r="N12" s="55">
        <v>7</v>
      </c>
      <c r="O12" s="55" t="s">
        <v>132</v>
      </c>
      <c r="P12" s="55">
        <v>1</v>
      </c>
      <c r="Q12" s="55">
        <v>24</v>
      </c>
      <c r="R12" s="55" t="s">
        <v>44</v>
      </c>
      <c r="S12" s="55">
        <v>12</v>
      </c>
      <c r="T12" s="55">
        <v>113</v>
      </c>
      <c r="U12" s="55"/>
      <c r="V12" s="55">
        <v>2</v>
      </c>
      <c r="W12" s="55"/>
      <c r="X12" s="55"/>
      <c r="Y12" s="55">
        <v>604</v>
      </c>
      <c r="Z12" s="55">
        <v>43</v>
      </c>
      <c r="AA12" s="55">
        <v>39</v>
      </c>
      <c r="AB12" s="55">
        <v>5</v>
      </c>
      <c r="AC12" s="55">
        <v>804</v>
      </c>
      <c r="AD12" s="55"/>
      <c r="AE12" s="55">
        <v>6</v>
      </c>
      <c r="AF12" s="55"/>
      <c r="AG12" s="55"/>
      <c r="AH12" s="55"/>
      <c r="AI12" s="55">
        <v>3</v>
      </c>
      <c r="AJ12" s="55"/>
      <c r="AK12" s="57" t="s">
        <v>133</v>
      </c>
      <c r="AL12" s="8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s="3" customFormat="1" x14ac:dyDescent="0.25">
      <c r="A13" s="55">
        <v>303</v>
      </c>
      <c r="B13" s="55" t="s">
        <v>134</v>
      </c>
      <c r="C13" s="56">
        <v>3064</v>
      </c>
      <c r="D13" s="55" t="s">
        <v>122</v>
      </c>
      <c r="E13" s="57" t="s">
        <v>128</v>
      </c>
      <c r="F13" s="55">
        <v>1</v>
      </c>
      <c r="G13" s="55">
        <v>3</v>
      </c>
      <c r="H13" s="55"/>
      <c r="I13" s="55">
        <v>1</v>
      </c>
      <c r="J13" s="55"/>
      <c r="K13" s="55"/>
      <c r="L13" s="55">
        <v>1</v>
      </c>
      <c r="M13" s="55"/>
      <c r="N13" s="55">
        <v>1</v>
      </c>
      <c r="O13" s="55"/>
      <c r="P13" s="55"/>
      <c r="Q13" s="55"/>
      <c r="R13" s="55"/>
      <c r="S13" s="55">
        <v>2</v>
      </c>
      <c r="T13" s="55"/>
      <c r="U13" s="55"/>
      <c r="V13" s="55">
        <v>3</v>
      </c>
      <c r="W13" s="55"/>
      <c r="X13" s="55">
        <v>3</v>
      </c>
      <c r="Y13" s="55">
        <v>126</v>
      </c>
      <c r="Z13" s="55">
        <v>11</v>
      </c>
      <c r="AA13" s="55">
        <v>2</v>
      </c>
      <c r="AB13" s="55">
        <v>4</v>
      </c>
      <c r="AC13" s="55">
        <v>139</v>
      </c>
      <c r="AD13" s="55"/>
      <c r="AE13" s="55"/>
      <c r="AF13" s="55"/>
      <c r="AG13" s="55"/>
      <c r="AH13" s="55"/>
      <c r="AI13" s="55"/>
      <c r="AJ13" s="55">
        <v>1</v>
      </c>
      <c r="AK13" s="57" t="s">
        <v>130</v>
      </c>
      <c r="AL13" s="8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pans="1:252" s="60" customFormat="1" x14ac:dyDescent="0.25">
      <c r="A14" s="39">
        <v>304</v>
      </c>
      <c r="B14" s="39" t="s">
        <v>135</v>
      </c>
      <c r="C14" s="58">
        <v>2309</v>
      </c>
      <c r="D14" s="39" t="s">
        <v>122</v>
      </c>
      <c r="E14" s="59" t="s">
        <v>128</v>
      </c>
      <c r="F14" s="39">
        <v>1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>
        <v>75</v>
      </c>
      <c r="Z14" s="39">
        <v>17</v>
      </c>
      <c r="AA14" s="39">
        <v>3</v>
      </c>
      <c r="AB14" s="39"/>
      <c r="AC14" s="39">
        <v>91</v>
      </c>
      <c r="AD14" s="39"/>
      <c r="AE14" s="39"/>
      <c r="AF14" s="39"/>
      <c r="AG14" s="39"/>
      <c r="AH14" s="39"/>
      <c r="AI14" s="39"/>
      <c r="AJ14" s="39"/>
      <c r="AK14" s="59" t="s">
        <v>136</v>
      </c>
      <c r="AL14" s="8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</row>
    <row r="15" spans="1:252" s="60" customFormat="1" x14ac:dyDescent="0.25">
      <c r="A15" s="39">
        <v>305</v>
      </c>
      <c r="B15" s="39" t="s">
        <v>137</v>
      </c>
      <c r="C15" s="58">
        <v>3954</v>
      </c>
      <c r="D15" s="39" t="s">
        <v>122</v>
      </c>
      <c r="E15" s="59" t="s">
        <v>128</v>
      </c>
      <c r="F15" s="39">
        <v>1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>
        <v>114</v>
      </c>
      <c r="Z15" s="39">
        <v>17</v>
      </c>
      <c r="AA15" s="39">
        <v>2</v>
      </c>
      <c r="AB15" s="39">
        <v>2</v>
      </c>
      <c r="AC15" s="39">
        <v>133</v>
      </c>
      <c r="AD15" s="39"/>
      <c r="AE15" s="39"/>
      <c r="AF15" s="39"/>
      <c r="AG15" s="39"/>
      <c r="AH15" s="39"/>
      <c r="AI15" s="39"/>
      <c r="AJ15" s="39"/>
      <c r="AK15" s="59" t="s">
        <v>136</v>
      </c>
      <c r="AL15" s="8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</row>
    <row r="16" spans="1:252" s="60" customFormat="1" x14ac:dyDescent="0.25">
      <c r="A16" s="39">
        <v>306</v>
      </c>
      <c r="B16" s="39" t="s">
        <v>138</v>
      </c>
      <c r="C16" s="58">
        <v>2619</v>
      </c>
      <c r="D16" s="39" t="s">
        <v>122</v>
      </c>
      <c r="E16" s="59" t="s">
        <v>123</v>
      </c>
      <c r="F16" s="39">
        <v>1</v>
      </c>
      <c r="G16" s="39">
        <v>4</v>
      </c>
      <c r="H16" s="39"/>
      <c r="I16" s="39">
        <v>2</v>
      </c>
      <c r="J16" s="39"/>
      <c r="K16" s="39"/>
      <c r="L16" s="39"/>
      <c r="M16" s="39"/>
      <c r="N16" s="39">
        <v>2</v>
      </c>
      <c r="O16" s="39"/>
      <c r="P16" s="39"/>
      <c r="Q16" s="39"/>
      <c r="R16" s="39"/>
      <c r="S16" s="39">
        <v>4</v>
      </c>
      <c r="T16" s="39"/>
      <c r="U16" s="39"/>
      <c r="V16" s="39">
        <v>1</v>
      </c>
      <c r="W16" s="39"/>
      <c r="X16" s="39">
        <v>2</v>
      </c>
      <c r="Y16" s="39">
        <v>111</v>
      </c>
      <c r="Z16" s="39">
        <v>13</v>
      </c>
      <c r="AA16" s="39">
        <v>1</v>
      </c>
      <c r="AB16" s="39">
        <v>3</v>
      </c>
      <c r="AC16" s="39">
        <v>125</v>
      </c>
      <c r="AD16" s="39"/>
      <c r="AE16" s="39"/>
      <c r="AF16" s="39"/>
      <c r="AG16" s="39"/>
      <c r="AH16" s="39"/>
      <c r="AI16" s="39"/>
      <c r="AJ16" s="39">
        <v>1</v>
      </c>
      <c r="AK16" s="59" t="s">
        <v>130</v>
      </c>
      <c r="AL16" s="8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</row>
    <row r="17" spans="1:252" s="64" customFormat="1" x14ac:dyDescent="0.25">
      <c r="A17" s="61">
        <v>307</v>
      </c>
      <c r="B17" s="61" t="s">
        <v>139</v>
      </c>
      <c r="C17" s="62">
        <v>12240</v>
      </c>
      <c r="D17" s="61" t="s">
        <v>122</v>
      </c>
      <c r="E17" s="63" t="s">
        <v>128</v>
      </c>
      <c r="F17" s="61">
        <v>2</v>
      </c>
      <c r="G17" s="61">
        <v>10</v>
      </c>
      <c r="H17" s="61"/>
      <c r="I17" s="61"/>
      <c r="J17" s="61"/>
      <c r="K17" s="61"/>
      <c r="L17" s="61">
        <v>8</v>
      </c>
      <c r="M17" s="61"/>
      <c r="N17" s="61">
        <v>2</v>
      </c>
      <c r="O17" s="61"/>
      <c r="P17" s="61"/>
      <c r="Q17" s="61"/>
      <c r="R17" s="61"/>
      <c r="S17" s="61">
        <v>16</v>
      </c>
      <c r="T17" s="61">
        <v>1</v>
      </c>
      <c r="U17" s="61"/>
      <c r="V17" s="61">
        <v>21</v>
      </c>
      <c r="W17" s="61"/>
      <c r="X17" s="61">
        <v>8</v>
      </c>
      <c r="Y17" s="61">
        <v>512</v>
      </c>
      <c r="Z17" s="61">
        <v>40</v>
      </c>
      <c r="AA17" s="61">
        <v>20</v>
      </c>
      <c r="AB17" s="61">
        <v>4</v>
      </c>
      <c r="AC17" s="61">
        <v>573</v>
      </c>
      <c r="AD17" s="61"/>
      <c r="AE17" s="61"/>
      <c r="AF17" s="61"/>
      <c r="AG17" s="61"/>
      <c r="AH17" s="61"/>
      <c r="AI17" s="61"/>
      <c r="AJ17" s="61">
        <v>1</v>
      </c>
      <c r="AK17" s="63" t="s">
        <v>130</v>
      </c>
      <c r="AL17" s="8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</row>
    <row r="18" spans="1:252" s="64" customFormat="1" ht="16.5" customHeight="1" x14ac:dyDescent="0.25">
      <c r="A18" s="61">
        <v>308</v>
      </c>
      <c r="B18" s="61" t="s">
        <v>140</v>
      </c>
      <c r="C18" s="62">
        <v>12640</v>
      </c>
      <c r="D18" s="61" t="s">
        <v>122</v>
      </c>
      <c r="E18" s="63" t="s">
        <v>128</v>
      </c>
      <c r="F18" s="61">
        <v>2</v>
      </c>
      <c r="G18" s="61">
        <v>13</v>
      </c>
      <c r="H18" s="61"/>
      <c r="I18" s="61">
        <v>2</v>
      </c>
      <c r="J18" s="61"/>
      <c r="K18" s="61">
        <v>4</v>
      </c>
      <c r="L18" s="61">
        <v>4</v>
      </c>
      <c r="M18" s="61"/>
      <c r="N18" s="61">
        <v>3</v>
      </c>
      <c r="O18" s="61"/>
      <c r="P18" s="61"/>
      <c r="Q18" s="61"/>
      <c r="R18" s="61"/>
      <c r="S18" s="61">
        <v>20</v>
      </c>
      <c r="T18" s="61">
        <v>45</v>
      </c>
      <c r="U18" s="61">
        <v>12</v>
      </c>
      <c r="V18" s="61">
        <v>4</v>
      </c>
      <c r="W18" s="61"/>
      <c r="X18" s="61">
        <v>11</v>
      </c>
      <c r="Y18" s="61">
        <v>575</v>
      </c>
      <c r="Z18" s="61">
        <v>35</v>
      </c>
      <c r="AA18" s="61">
        <v>16</v>
      </c>
      <c r="AB18" s="61">
        <v>7</v>
      </c>
      <c r="AC18" s="61">
        <v>671</v>
      </c>
      <c r="AD18" s="61"/>
      <c r="AE18" s="61">
        <v>1</v>
      </c>
      <c r="AF18" s="61"/>
      <c r="AG18" s="61"/>
      <c r="AH18" s="61"/>
      <c r="AI18" s="61">
        <v>2</v>
      </c>
      <c r="AJ18" s="61">
        <v>1</v>
      </c>
      <c r="AK18" s="63" t="s">
        <v>130</v>
      </c>
      <c r="AL18" s="8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</row>
    <row r="19" spans="1:252" s="68" customFormat="1" ht="13.5" customHeight="1" x14ac:dyDescent="0.25">
      <c r="A19" s="65">
        <v>310</v>
      </c>
      <c r="B19" s="65" t="s">
        <v>141</v>
      </c>
      <c r="C19" s="66">
        <v>1184</v>
      </c>
      <c r="D19" s="65" t="s">
        <v>122</v>
      </c>
      <c r="E19" s="67" t="s">
        <v>123</v>
      </c>
      <c r="F19" s="65">
        <v>1</v>
      </c>
      <c r="G19" s="65">
        <v>11</v>
      </c>
      <c r="H19" s="65"/>
      <c r="I19" s="65">
        <v>8</v>
      </c>
      <c r="J19" s="65"/>
      <c r="K19" s="65"/>
      <c r="L19" s="65">
        <v>1</v>
      </c>
      <c r="M19" s="65"/>
      <c r="N19" s="65">
        <v>2</v>
      </c>
      <c r="O19" s="65"/>
      <c r="P19" s="65"/>
      <c r="Q19" s="65"/>
      <c r="R19" s="65"/>
      <c r="S19" s="65">
        <v>1</v>
      </c>
      <c r="T19" s="65">
        <v>25</v>
      </c>
      <c r="U19" s="65"/>
      <c r="V19" s="65">
        <v>1</v>
      </c>
      <c r="W19" s="65"/>
      <c r="X19" s="65">
        <v>2</v>
      </c>
      <c r="Y19" s="65">
        <v>25</v>
      </c>
      <c r="Z19" s="65">
        <v>2</v>
      </c>
      <c r="AA19" s="65">
        <v>1</v>
      </c>
      <c r="AB19" s="65">
        <v>3</v>
      </c>
      <c r="AC19" s="65">
        <v>28</v>
      </c>
      <c r="AD19" s="65"/>
      <c r="AE19" s="65"/>
      <c r="AF19" s="65"/>
      <c r="AG19" s="65"/>
      <c r="AH19" s="65"/>
      <c r="AI19" s="65">
        <v>4</v>
      </c>
      <c r="AJ19" s="65">
        <v>3</v>
      </c>
      <c r="AK19" s="67" t="s">
        <v>142</v>
      </c>
      <c r="AL19" s="8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</row>
    <row r="20" spans="1:252" s="68" customFormat="1" ht="15" customHeight="1" x14ac:dyDescent="0.25">
      <c r="A20" s="65">
        <v>311</v>
      </c>
      <c r="B20" s="65" t="s">
        <v>143</v>
      </c>
      <c r="C20" s="66">
        <v>5055</v>
      </c>
      <c r="D20" s="65" t="s">
        <v>122</v>
      </c>
      <c r="E20" s="67" t="s">
        <v>128</v>
      </c>
      <c r="F20" s="65">
        <v>1</v>
      </c>
      <c r="G20" s="65"/>
      <c r="H20" s="65">
        <v>1</v>
      </c>
      <c r="I20" s="65"/>
      <c r="J20" s="65"/>
      <c r="K20" s="65"/>
      <c r="L20" s="65"/>
      <c r="M20" s="65"/>
      <c r="N20" s="65"/>
      <c r="O20" s="65" t="s">
        <v>144</v>
      </c>
      <c r="P20" s="65">
        <v>1</v>
      </c>
      <c r="Q20" s="65"/>
      <c r="R20" s="65" t="s">
        <v>44</v>
      </c>
      <c r="S20" s="65">
        <v>4</v>
      </c>
      <c r="T20" s="65"/>
      <c r="U20" s="65"/>
      <c r="V20" s="65">
        <v>5</v>
      </c>
      <c r="W20" s="65"/>
      <c r="X20" s="65">
        <v>2</v>
      </c>
      <c r="Y20" s="65">
        <v>199</v>
      </c>
      <c r="Z20" s="65">
        <v>32</v>
      </c>
      <c r="AA20" s="65">
        <v>18</v>
      </c>
      <c r="AB20" s="65">
        <v>2</v>
      </c>
      <c r="AC20" s="65">
        <v>249</v>
      </c>
      <c r="AD20" s="65"/>
      <c r="AE20" s="65">
        <v>2</v>
      </c>
      <c r="AF20" s="65"/>
      <c r="AG20" s="65"/>
      <c r="AH20" s="65"/>
      <c r="AI20" s="65"/>
      <c r="AJ20" s="65"/>
      <c r="AK20" s="67" t="s">
        <v>142</v>
      </c>
      <c r="AL20" s="8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</row>
    <row r="21" spans="1:252" s="68" customFormat="1" ht="17.25" customHeight="1" x14ac:dyDescent="0.25">
      <c r="A21" s="65">
        <v>312</v>
      </c>
      <c r="B21" s="65" t="s">
        <v>145</v>
      </c>
      <c r="C21" s="66">
        <v>5236</v>
      </c>
      <c r="D21" s="65" t="s">
        <v>122</v>
      </c>
      <c r="E21" s="67" t="s">
        <v>128</v>
      </c>
      <c r="F21" s="65">
        <v>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>
        <v>5</v>
      </c>
      <c r="T21" s="65">
        <v>1</v>
      </c>
      <c r="U21" s="65">
        <v>5</v>
      </c>
      <c r="V21" s="65">
        <v>1</v>
      </c>
      <c r="W21" s="65"/>
      <c r="X21" s="65">
        <v>3</v>
      </c>
      <c r="Y21" s="65">
        <v>275</v>
      </c>
      <c r="Z21" s="65">
        <v>19</v>
      </c>
      <c r="AA21" s="65">
        <v>14</v>
      </c>
      <c r="AB21" s="65">
        <v>4</v>
      </c>
      <c r="AC21" s="65">
        <v>309</v>
      </c>
      <c r="AD21" s="65"/>
      <c r="AE21" s="65">
        <v>1</v>
      </c>
      <c r="AF21" s="65"/>
      <c r="AG21" s="65"/>
      <c r="AH21" s="65"/>
      <c r="AI21" s="65"/>
      <c r="AJ21" s="65"/>
      <c r="AK21" s="67" t="s">
        <v>142</v>
      </c>
      <c r="AL21" s="8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</row>
    <row r="22" spans="1:252" s="68" customFormat="1" x14ac:dyDescent="0.25">
      <c r="A22" s="65">
        <v>313</v>
      </c>
      <c r="B22" s="65" t="s">
        <v>146</v>
      </c>
      <c r="C22" s="66">
        <v>6635</v>
      </c>
      <c r="D22" s="65" t="s">
        <v>122</v>
      </c>
      <c r="E22" s="67" t="s">
        <v>128</v>
      </c>
      <c r="F22" s="65">
        <v>2</v>
      </c>
      <c r="G22" s="65">
        <v>3</v>
      </c>
      <c r="H22" s="65">
        <v>1</v>
      </c>
      <c r="I22" s="65"/>
      <c r="J22" s="65"/>
      <c r="K22" s="65"/>
      <c r="L22" s="65">
        <v>2</v>
      </c>
      <c r="M22" s="65"/>
      <c r="N22" s="65">
        <v>1</v>
      </c>
      <c r="O22" s="65" t="s">
        <v>144</v>
      </c>
      <c r="P22" s="65">
        <v>1</v>
      </c>
      <c r="Q22" s="65"/>
      <c r="R22" s="65" t="s">
        <v>44</v>
      </c>
      <c r="S22" s="65">
        <v>4</v>
      </c>
      <c r="T22" s="65">
        <v>0</v>
      </c>
      <c r="U22" s="65">
        <v>142</v>
      </c>
      <c r="V22" s="65">
        <v>4</v>
      </c>
      <c r="W22" s="65">
        <v>1</v>
      </c>
      <c r="X22" s="65"/>
      <c r="Y22" s="65">
        <v>262</v>
      </c>
      <c r="Z22" s="65">
        <v>23</v>
      </c>
      <c r="AA22" s="65">
        <v>2</v>
      </c>
      <c r="AB22" s="65">
        <v>2</v>
      </c>
      <c r="AC22" s="65">
        <v>287</v>
      </c>
      <c r="AD22" s="65"/>
      <c r="AE22" s="65"/>
      <c r="AF22" s="65"/>
      <c r="AG22" s="65"/>
      <c r="AH22" s="65">
        <v>1</v>
      </c>
      <c r="AI22" s="65"/>
      <c r="AJ22" s="65"/>
      <c r="AK22" s="67" t="s">
        <v>130</v>
      </c>
      <c r="AL22" s="8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</row>
    <row r="23" spans="1:252" s="68" customFormat="1" x14ac:dyDescent="0.25">
      <c r="A23" s="65">
        <v>314</v>
      </c>
      <c r="B23" s="65" t="s">
        <v>147</v>
      </c>
      <c r="C23" s="66">
        <v>5570</v>
      </c>
      <c r="D23" s="65" t="s">
        <v>122</v>
      </c>
      <c r="E23" s="67" t="s">
        <v>128</v>
      </c>
      <c r="F23" s="65">
        <v>1</v>
      </c>
      <c r="G23" s="65">
        <v>3</v>
      </c>
      <c r="H23" s="65">
        <v>1</v>
      </c>
      <c r="I23" s="65">
        <v>2</v>
      </c>
      <c r="J23" s="65"/>
      <c r="K23" s="65"/>
      <c r="L23" s="65"/>
      <c r="M23" s="65"/>
      <c r="N23" s="65">
        <v>1</v>
      </c>
      <c r="O23" s="65" t="s">
        <v>144</v>
      </c>
      <c r="P23" s="65">
        <v>2</v>
      </c>
      <c r="Q23" s="65"/>
      <c r="R23" s="65" t="s">
        <v>44</v>
      </c>
      <c r="S23" s="69">
        <v>4</v>
      </c>
      <c r="T23" s="65">
        <v>0</v>
      </c>
      <c r="U23" s="65"/>
      <c r="V23" s="65">
        <v>4</v>
      </c>
      <c r="W23" s="65"/>
      <c r="X23" s="65"/>
      <c r="Y23" s="65">
        <v>198</v>
      </c>
      <c r="Z23" s="65">
        <v>15</v>
      </c>
      <c r="AA23" s="65">
        <v>13</v>
      </c>
      <c r="AB23" s="65">
        <v>1</v>
      </c>
      <c r="AC23" s="65">
        <v>226</v>
      </c>
      <c r="AD23" s="65"/>
      <c r="AE23" s="65"/>
      <c r="AF23" s="65"/>
      <c r="AG23" s="65"/>
      <c r="AH23" s="65">
        <v>1</v>
      </c>
      <c r="AI23" s="65"/>
      <c r="AJ23" s="65"/>
      <c r="AK23" s="67" t="s">
        <v>130</v>
      </c>
      <c r="AL23" s="8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53"/>
    </row>
    <row r="24" spans="1:252" s="68" customFormat="1" x14ac:dyDescent="0.25">
      <c r="A24" s="70">
        <v>315</v>
      </c>
      <c r="B24" s="70" t="s">
        <v>148</v>
      </c>
      <c r="C24" s="111">
        <v>5628</v>
      </c>
      <c r="D24" s="70" t="s">
        <v>122</v>
      </c>
      <c r="E24" s="112" t="s">
        <v>128</v>
      </c>
      <c r="F24" s="70">
        <v>2</v>
      </c>
      <c r="G24" s="70">
        <v>3</v>
      </c>
      <c r="H24" s="70"/>
      <c r="I24" s="70"/>
      <c r="J24" s="70"/>
      <c r="K24" s="70">
        <v>2</v>
      </c>
      <c r="L24" s="70"/>
      <c r="M24" s="70"/>
      <c r="N24" s="70">
        <v>1</v>
      </c>
      <c r="O24" s="70" t="s">
        <v>132</v>
      </c>
      <c r="P24" s="70"/>
      <c r="Q24" s="70"/>
      <c r="R24" s="70" t="s">
        <v>44</v>
      </c>
      <c r="S24" s="113">
        <v>4</v>
      </c>
      <c r="T24" s="113" t="s">
        <v>149</v>
      </c>
      <c r="U24" s="70" t="s">
        <v>149</v>
      </c>
      <c r="V24" s="70" t="s">
        <v>149</v>
      </c>
      <c r="W24" s="70" t="s">
        <v>149</v>
      </c>
      <c r="X24" s="70">
        <v>2</v>
      </c>
      <c r="Y24" s="70" t="s">
        <v>149</v>
      </c>
      <c r="Z24" s="70" t="s">
        <v>149</v>
      </c>
      <c r="AA24" s="70" t="s">
        <v>149</v>
      </c>
      <c r="AB24" s="70" t="s">
        <v>149</v>
      </c>
      <c r="AC24" s="70">
        <v>400</v>
      </c>
      <c r="AD24" s="70"/>
      <c r="AE24" s="70"/>
      <c r="AF24" s="70"/>
      <c r="AG24" s="70"/>
      <c r="AH24" s="70"/>
      <c r="AI24" s="70"/>
      <c r="AJ24" s="70"/>
      <c r="AK24" s="112" t="s">
        <v>150</v>
      </c>
      <c r="AL24" s="8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</row>
    <row r="25" spans="1:252" s="68" customFormat="1" x14ac:dyDescent="0.25">
      <c r="A25" s="65">
        <v>316</v>
      </c>
      <c r="B25" s="65" t="s">
        <v>151</v>
      </c>
      <c r="C25" s="66">
        <v>5654</v>
      </c>
      <c r="D25" s="65" t="s">
        <v>122</v>
      </c>
      <c r="E25" s="67" t="s">
        <v>128</v>
      </c>
      <c r="F25" s="65">
        <v>1</v>
      </c>
      <c r="G25" s="65">
        <v>4</v>
      </c>
      <c r="H25" s="65"/>
      <c r="I25" s="65">
        <v>1</v>
      </c>
      <c r="J25" s="65"/>
      <c r="K25" s="65"/>
      <c r="L25" s="65">
        <v>1</v>
      </c>
      <c r="M25" s="65"/>
      <c r="N25" s="65">
        <v>2</v>
      </c>
      <c r="O25" s="65"/>
      <c r="P25" s="65"/>
      <c r="Q25" s="65"/>
      <c r="R25" s="65"/>
      <c r="S25" s="65">
        <v>3</v>
      </c>
      <c r="T25" s="65">
        <v>0</v>
      </c>
      <c r="U25" s="65">
        <v>1</v>
      </c>
      <c r="V25" s="65">
        <v>3</v>
      </c>
      <c r="W25" s="65"/>
      <c r="X25" s="65">
        <v>4</v>
      </c>
      <c r="Y25" s="65">
        <v>138</v>
      </c>
      <c r="Z25" s="65">
        <v>31</v>
      </c>
      <c r="AA25" s="65">
        <v>13</v>
      </c>
      <c r="AB25" s="65"/>
      <c r="AC25" s="65">
        <v>182</v>
      </c>
      <c r="AD25" s="65"/>
      <c r="AE25" s="65"/>
      <c r="AF25" s="65"/>
      <c r="AG25" s="65"/>
      <c r="AH25" s="65"/>
      <c r="AI25" s="65"/>
      <c r="AJ25" s="65"/>
      <c r="AK25" s="67" t="s">
        <v>130</v>
      </c>
      <c r="AL25" s="8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</row>
    <row r="26" spans="1:252" s="76" customFormat="1" ht="15.75" customHeight="1" x14ac:dyDescent="0.25">
      <c r="A26" s="71">
        <v>317</v>
      </c>
      <c r="B26" s="71" t="s">
        <v>152</v>
      </c>
      <c r="C26" s="72">
        <v>6341</v>
      </c>
      <c r="D26" s="71" t="s">
        <v>122</v>
      </c>
      <c r="E26" s="73" t="s">
        <v>128</v>
      </c>
      <c r="F26" s="74">
        <v>2</v>
      </c>
      <c r="G26" s="75">
        <v>4</v>
      </c>
      <c r="H26" s="74"/>
      <c r="I26" s="74"/>
      <c r="J26" s="74"/>
      <c r="K26" s="74">
        <v>3</v>
      </c>
      <c r="L26" s="74"/>
      <c r="M26" s="74"/>
      <c r="N26" s="74">
        <v>1</v>
      </c>
      <c r="O26" s="74"/>
      <c r="P26" s="74"/>
      <c r="Q26" s="74"/>
      <c r="R26" s="74"/>
      <c r="S26" s="74">
        <v>6</v>
      </c>
      <c r="T26" s="74">
        <v>43</v>
      </c>
      <c r="U26" s="74">
        <v>193</v>
      </c>
      <c r="V26" s="74"/>
      <c r="W26" s="74"/>
      <c r="X26" s="74">
        <v>2</v>
      </c>
      <c r="Y26" s="74"/>
      <c r="Z26" s="74">
        <v>19</v>
      </c>
      <c r="AA26" s="74">
        <v>6</v>
      </c>
      <c r="AB26" s="74"/>
      <c r="AC26" s="74">
        <v>407</v>
      </c>
      <c r="AD26" s="74"/>
      <c r="AE26" s="74"/>
      <c r="AF26" s="71"/>
      <c r="AG26" s="71"/>
      <c r="AH26" s="71"/>
      <c r="AI26" s="71"/>
      <c r="AJ26" s="71"/>
      <c r="AK26" s="73" t="s">
        <v>130</v>
      </c>
      <c r="AL26" s="8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</row>
    <row r="27" spans="1:252" s="76" customFormat="1" x14ac:dyDescent="0.25">
      <c r="A27" s="71">
        <v>318</v>
      </c>
      <c r="B27" s="71" t="s">
        <v>153</v>
      </c>
      <c r="C27" s="72">
        <v>4313</v>
      </c>
      <c r="D27" s="71" t="s">
        <v>122</v>
      </c>
      <c r="E27" s="73" t="s">
        <v>128</v>
      </c>
      <c r="F27" s="71">
        <v>2</v>
      </c>
      <c r="G27" s="71">
        <v>3</v>
      </c>
      <c r="H27" s="71"/>
      <c r="I27" s="71">
        <v>1</v>
      </c>
      <c r="J27" s="71"/>
      <c r="K27" s="71"/>
      <c r="L27" s="71">
        <v>1</v>
      </c>
      <c r="M27" s="71"/>
      <c r="N27" s="71">
        <v>1</v>
      </c>
      <c r="O27" s="71"/>
      <c r="P27" s="71"/>
      <c r="Q27" s="71"/>
      <c r="R27" s="71"/>
      <c r="S27" s="71">
        <v>2</v>
      </c>
      <c r="T27" s="71">
        <v>5</v>
      </c>
      <c r="U27" s="71">
        <v>4</v>
      </c>
      <c r="V27" s="71">
        <v>1</v>
      </c>
      <c r="W27" s="71"/>
      <c r="X27" s="71">
        <v>2</v>
      </c>
      <c r="Y27" s="71"/>
      <c r="Z27" s="71">
        <v>12</v>
      </c>
      <c r="AA27" s="71">
        <v>3</v>
      </c>
      <c r="AB27" s="71">
        <v>4</v>
      </c>
      <c r="AC27" s="71">
        <v>163</v>
      </c>
      <c r="AD27" s="71"/>
      <c r="AE27" s="71"/>
      <c r="AF27" s="71"/>
      <c r="AG27" s="71"/>
      <c r="AH27" s="71"/>
      <c r="AI27" s="71"/>
      <c r="AJ27" s="71">
        <v>1</v>
      </c>
      <c r="AK27" s="73" t="s">
        <v>154</v>
      </c>
      <c r="AL27" s="8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</row>
    <row r="28" spans="1:252" s="76" customFormat="1" x14ac:dyDescent="0.25">
      <c r="A28" s="71">
        <v>319</v>
      </c>
      <c r="B28" s="71" t="s">
        <v>155</v>
      </c>
      <c r="C28" s="72">
        <v>5023</v>
      </c>
      <c r="D28" s="71" t="s">
        <v>122</v>
      </c>
      <c r="E28" s="73" t="s">
        <v>128</v>
      </c>
      <c r="F28" s="71">
        <v>1</v>
      </c>
      <c r="G28" s="71">
        <v>3</v>
      </c>
      <c r="H28" s="71"/>
      <c r="I28" s="71">
        <v>2</v>
      </c>
      <c r="J28" s="71"/>
      <c r="K28" s="71"/>
      <c r="L28" s="71"/>
      <c r="M28" s="71"/>
      <c r="N28" s="71">
        <v>1</v>
      </c>
      <c r="O28" s="71"/>
      <c r="P28" s="71"/>
      <c r="Q28" s="71"/>
      <c r="R28" s="71"/>
      <c r="S28" s="71">
        <v>2</v>
      </c>
      <c r="T28" s="71"/>
      <c r="U28" s="71"/>
      <c r="V28" s="71">
        <v>3</v>
      </c>
      <c r="W28" s="71"/>
      <c r="X28" s="71">
        <v>2</v>
      </c>
      <c r="Y28" s="71"/>
      <c r="Z28" s="71">
        <v>21</v>
      </c>
      <c r="AA28" s="71">
        <v>7</v>
      </c>
      <c r="AB28" s="71">
        <v>1</v>
      </c>
      <c r="AC28" s="71">
        <v>176</v>
      </c>
      <c r="AD28" s="71"/>
      <c r="AE28" s="71"/>
      <c r="AF28" s="71"/>
      <c r="AG28" s="71"/>
      <c r="AH28" s="71">
        <v>1</v>
      </c>
      <c r="AI28" s="71"/>
      <c r="AJ28" s="71"/>
      <c r="AK28" s="73" t="s">
        <v>154</v>
      </c>
      <c r="AL28" s="8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</row>
    <row r="29" spans="1:252" s="4" customFormat="1" x14ac:dyDescent="0.25">
      <c r="A29" s="77">
        <v>325</v>
      </c>
      <c r="B29" s="78" t="s">
        <v>156</v>
      </c>
      <c r="C29" s="79">
        <v>9061</v>
      </c>
      <c r="D29" s="77" t="s">
        <v>122</v>
      </c>
      <c r="E29" s="80" t="s">
        <v>128</v>
      </c>
      <c r="F29" s="77">
        <v>2</v>
      </c>
      <c r="G29" s="78"/>
      <c r="H29" s="77"/>
      <c r="I29" s="77"/>
      <c r="J29" s="77"/>
      <c r="K29" s="77"/>
      <c r="L29" s="77">
        <v>2</v>
      </c>
      <c r="M29" s="77"/>
      <c r="N29" s="77">
        <v>1</v>
      </c>
      <c r="O29" s="77"/>
      <c r="P29" s="77"/>
      <c r="Q29" s="77"/>
      <c r="R29" s="77"/>
      <c r="S29" s="77">
        <v>4</v>
      </c>
      <c r="T29" s="77">
        <v>7</v>
      </c>
      <c r="U29" s="77">
        <v>55</v>
      </c>
      <c r="V29" s="77"/>
      <c r="W29" s="77"/>
      <c r="X29" s="77"/>
      <c r="Y29" s="77">
        <v>248</v>
      </c>
      <c r="Z29" s="77">
        <v>27</v>
      </c>
      <c r="AA29" s="77">
        <v>11</v>
      </c>
      <c r="AB29" s="78"/>
      <c r="AC29" s="77">
        <v>293</v>
      </c>
      <c r="AD29" s="77"/>
      <c r="AE29" s="77">
        <v>2</v>
      </c>
      <c r="AF29" s="77"/>
      <c r="AG29" s="77"/>
      <c r="AH29" s="77">
        <v>1</v>
      </c>
      <c r="AI29" s="77">
        <v>1</v>
      </c>
      <c r="AJ29" s="77"/>
      <c r="AK29" s="80" t="s">
        <v>157</v>
      </c>
      <c r="AL29" s="8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</row>
    <row r="30" spans="1:252" s="4" customFormat="1" x14ac:dyDescent="0.25">
      <c r="A30" s="77">
        <v>326</v>
      </c>
      <c r="B30" s="77" t="s">
        <v>158</v>
      </c>
      <c r="C30" s="79">
        <v>6270</v>
      </c>
      <c r="D30" s="77" t="s">
        <v>122</v>
      </c>
      <c r="E30" s="80" t="s">
        <v>128</v>
      </c>
      <c r="F30" s="77">
        <v>2</v>
      </c>
      <c r="G30" s="78"/>
      <c r="H30" s="77"/>
      <c r="I30" s="77"/>
      <c r="J30" s="77"/>
      <c r="K30" s="77">
        <v>1</v>
      </c>
      <c r="L30" s="77">
        <v>1</v>
      </c>
      <c r="M30" s="77"/>
      <c r="N30" s="77"/>
      <c r="O30" s="77"/>
      <c r="P30" s="77"/>
      <c r="Q30" s="77"/>
      <c r="R30" s="77"/>
      <c r="S30" s="77">
        <v>4</v>
      </c>
      <c r="T30" s="77">
        <v>10</v>
      </c>
      <c r="U30" s="77">
        <v>41</v>
      </c>
      <c r="V30" s="77"/>
      <c r="W30" s="77"/>
      <c r="X30" s="77"/>
      <c r="Y30" s="77">
        <v>290</v>
      </c>
      <c r="Z30" s="77">
        <v>21</v>
      </c>
      <c r="AA30" s="77">
        <v>8</v>
      </c>
      <c r="AB30" s="78"/>
      <c r="AC30" s="77">
        <v>329</v>
      </c>
      <c r="AD30" s="77"/>
      <c r="AE30" s="77"/>
      <c r="AF30" s="77"/>
      <c r="AG30" s="77"/>
      <c r="AH30" s="77"/>
      <c r="AI30" s="77"/>
      <c r="AJ30" s="77"/>
      <c r="AK30" s="80" t="s">
        <v>157</v>
      </c>
      <c r="AL30" s="8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</row>
    <row r="31" spans="1:252" s="4" customFormat="1" x14ac:dyDescent="0.25">
      <c r="A31" s="77">
        <v>327</v>
      </c>
      <c r="B31" s="77" t="s">
        <v>159</v>
      </c>
      <c r="C31" s="79">
        <v>3599</v>
      </c>
      <c r="D31" s="77" t="s">
        <v>122</v>
      </c>
      <c r="E31" s="80" t="s">
        <v>128</v>
      </c>
      <c r="F31" s="77">
        <v>2</v>
      </c>
      <c r="G31" s="78">
        <v>8</v>
      </c>
      <c r="H31" s="77">
        <v>1</v>
      </c>
      <c r="I31" s="77"/>
      <c r="J31" s="77"/>
      <c r="K31" s="77">
        <v>2</v>
      </c>
      <c r="L31" s="77">
        <v>1</v>
      </c>
      <c r="M31" s="77"/>
      <c r="N31" s="77">
        <v>1</v>
      </c>
      <c r="O31" s="77" t="s">
        <v>144</v>
      </c>
      <c r="P31" s="77">
        <v>1</v>
      </c>
      <c r="Q31" s="77">
        <v>12</v>
      </c>
      <c r="R31" s="77" t="s">
        <v>44</v>
      </c>
      <c r="S31" s="77">
        <v>5</v>
      </c>
      <c r="T31" s="77">
        <v>6</v>
      </c>
      <c r="U31" s="77">
        <v>40</v>
      </c>
      <c r="V31" s="77"/>
      <c r="W31" s="77"/>
      <c r="X31" s="77"/>
      <c r="Y31" s="77">
        <v>294</v>
      </c>
      <c r="Z31" s="77">
        <v>18</v>
      </c>
      <c r="AA31" s="77">
        <v>12</v>
      </c>
      <c r="AB31" s="78">
        <v>8</v>
      </c>
      <c r="AC31" s="77">
        <v>332</v>
      </c>
      <c r="AD31" s="77"/>
      <c r="AE31" s="77"/>
      <c r="AF31" s="77"/>
      <c r="AG31" s="77"/>
      <c r="AH31" s="77"/>
      <c r="AI31" s="77"/>
      <c r="AJ31" s="77">
        <v>1</v>
      </c>
      <c r="AK31" s="80" t="s">
        <v>157</v>
      </c>
      <c r="AL31" s="8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</row>
    <row r="32" spans="1:252" s="4" customFormat="1" x14ac:dyDescent="0.25">
      <c r="A32" s="77">
        <v>328</v>
      </c>
      <c r="B32" s="77" t="s">
        <v>160</v>
      </c>
      <c r="C32" s="79">
        <v>2900</v>
      </c>
      <c r="D32" s="77" t="s">
        <v>122</v>
      </c>
      <c r="E32" s="80" t="s">
        <v>128</v>
      </c>
      <c r="F32" s="77">
        <v>2</v>
      </c>
      <c r="G32" s="78"/>
      <c r="H32" s="77"/>
      <c r="I32" s="77"/>
      <c r="J32" s="77"/>
      <c r="K32" s="77"/>
      <c r="L32" s="77">
        <v>1</v>
      </c>
      <c r="M32" s="77"/>
      <c r="N32" s="77"/>
      <c r="O32" s="77"/>
      <c r="P32" s="77"/>
      <c r="Q32" s="77"/>
      <c r="R32" s="77"/>
      <c r="S32" s="77">
        <v>3</v>
      </c>
      <c r="T32" s="77">
        <v>2</v>
      </c>
      <c r="U32" s="77">
        <v>19</v>
      </c>
      <c r="V32" s="77"/>
      <c r="W32" s="77"/>
      <c r="X32" s="77"/>
      <c r="Y32" s="77">
        <v>144</v>
      </c>
      <c r="Z32" s="77">
        <v>12</v>
      </c>
      <c r="AA32" s="77">
        <v>4</v>
      </c>
      <c r="AB32" s="78"/>
      <c r="AC32" s="77">
        <v>162</v>
      </c>
      <c r="AD32" s="77"/>
      <c r="AE32" s="77"/>
      <c r="AF32" s="77"/>
      <c r="AG32" s="77"/>
      <c r="AH32" s="77"/>
      <c r="AI32" s="77"/>
      <c r="AJ32" s="77"/>
      <c r="AK32" s="80" t="s">
        <v>157</v>
      </c>
      <c r="AL32" s="8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</row>
    <row r="33" spans="1:252" s="4" customFormat="1" x14ac:dyDescent="0.25">
      <c r="A33" s="77">
        <v>329</v>
      </c>
      <c r="B33" s="77" t="s">
        <v>161</v>
      </c>
      <c r="C33" s="79">
        <v>6356</v>
      </c>
      <c r="D33" s="77" t="s">
        <v>122</v>
      </c>
      <c r="E33" s="80" t="s">
        <v>128</v>
      </c>
      <c r="F33" s="77">
        <v>2</v>
      </c>
      <c r="G33" s="78"/>
      <c r="H33" s="77"/>
      <c r="I33" s="77"/>
      <c r="J33" s="77"/>
      <c r="K33" s="77">
        <v>1</v>
      </c>
      <c r="L33" s="77">
        <v>1</v>
      </c>
      <c r="M33" s="77"/>
      <c r="N33" s="77"/>
      <c r="O33" s="77"/>
      <c r="P33" s="77"/>
      <c r="Q33" s="77"/>
      <c r="R33" s="77"/>
      <c r="S33" s="77">
        <v>4</v>
      </c>
      <c r="T33" s="77">
        <v>3</v>
      </c>
      <c r="U33" s="77">
        <v>26</v>
      </c>
      <c r="V33" s="77"/>
      <c r="W33" s="77"/>
      <c r="X33" s="77"/>
      <c r="Y33" s="77">
        <v>244</v>
      </c>
      <c r="Z33" s="77">
        <v>12</v>
      </c>
      <c r="AA33" s="77">
        <v>6</v>
      </c>
      <c r="AB33" s="78"/>
      <c r="AC33" s="77">
        <v>261</v>
      </c>
      <c r="AD33" s="77"/>
      <c r="AE33" s="77"/>
      <c r="AF33" s="77"/>
      <c r="AG33" s="77"/>
      <c r="AH33" s="77"/>
      <c r="AI33" s="77"/>
      <c r="AJ33" s="77"/>
      <c r="AK33" s="80" t="s">
        <v>157</v>
      </c>
      <c r="AL33" s="8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</row>
    <row r="34" spans="1:252" s="4" customFormat="1" x14ac:dyDescent="0.25">
      <c r="A34" s="77">
        <v>330</v>
      </c>
      <c r="B34" s="77" t="s">
        <v>162</v>
      </c>
      <c r="C34" s="79">
        <v>596</v>
      </c>
      <c r="D34" s="77" t="s">
        <v>122</v>
      </c>
      <c r="E34" s="80" t="s">
        <v>128</v>
      </c>
      <c r="F34" s="77">
        <v>1</v>
      </c>
      <c r="G34" s="78">
        <v>2</v>
      </c>
      <c r="H34" s="77"/>
      <c r="I34" s="77"/>
      <c r="J34" s="77"/>
      <c r="K34" s="77"/>
      <c r="L34" s="77">
        <v>1</v>
      </c>
      <c r="M34" s="77"/>
      <c r="N34" s="77">
        <v>1</v>
      </c>
      <c r="O34" s="77"/>
      <c r="P34" s="77"/>
      <c r="Q34" s="77"/>
      <c r="R34" s="77"/>
      <c r="S34" s="77">
        <v>1</v>
      </c>
      <c r="T34" s="77"/>
      <c r="U34" s="77"/>
      <c r="V34" s="77">
        <v>1</v>
      </c>
      <c r="W34" s="77"/>
      <c r="X34" s="77">
        <v>2</v>
      </c>
      <c r="Y34" s="77">
        <v>29</v>
      </c>
      <c r="Z34" s="77">
        <v>4</v>
      </c>
      <c r="AA34" s="77"/>
      <c r="AB34" s="77">
        <v>3</v>
      </c>
      <c r="AC34" s="77">
        <v>33</v>
      </c>
      <c r="AD34" s="77"/>
      <c r="AE34" s="77"/>
      <c r="AF34" s="77"/>
      <c r="AG34" s="77"/>
      <c r="AH34" s="77"/>
      <c r="AI34" s="77"/>
      <c r="AJ34" s="77">
        <v>1</v>
      </c>
      <c r="AK34" s="80" t="s">
        <v>157</v>
      </c>
      <c r="AL34" s="8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</row>
    <row r="35" spans="1:252" x14ac:dyDescent="0.25">
      <c r="A35" s="1">
        <v>331</v>
      </c>
      <c r="B35" s="1" t="s">
        <v>163</v>
      </c>
      <c r="C35" s="49">
        <v>465</v>
      </c>
      <c r="D35" s="1" t="s">
        <v>122</v>
      </c>
      <c r="E35" s="41" t="s">
        <v>128</v>
      </c>
      <c r="F35" s="1">
        <v>1</v>
      </c>
      <c r="G35" s="1"/>
      <c r="H35" s="1"/>
      <c r="I35" s="1"/>
      <c r="J35" s="1"/>
      <c r="K35" s="1">
        <v>1</v>
      </c>
      <c r="L35" s="1"/>
      <c r="M35" s="1"/>
      <c r="N35" s="1">
        <v>1</v>
      </c>
      <c r="O35" s="1"/>
      <c r="P35" s="1"/>
      <c r="Q35" s="1"/>
      <c r="R35" s="1"/>
      <c r="S35" s="1">
        <v>1</v>
      </c>
      <c r="T35" s="1"/>
      <c r="U35" s="1">
        <v>4</v>
      </c>
      <c r="V35" s="1">
        <v>1</v>
      </c>
      <c r="W35" s="1"/>
      <c r="X35" s="1"/>
      <c r="Y35" s="1">
        <v>14</v>
      </c>
      <c r="Z35" s="1">
        <v>1</v>
      </c>
      <c r="AA35" s="1"/>
      <c r="AB35" s="1">
        <v>4</v>
      </c>
      <c r="AC35" s="1">
        <v>15</v>
      </c>
      <c r="AD35" s="1"/>
      <c r="AE35" s="1"/>
      <c r="AF35" s="1"/>
      <c r="AG35" s="1"/>
      <c r="AH35" s="1"/>
      <c r="AI35" s="1"/>
      <c r="AJ35" s="1">
        <v>1</v>
      </c>
      <c r="AK35" s="41" t="s">
        <v>130</v>
      </c>
      <c r="AL35" s="8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</row>
    <row r="36" spans="1:252" s="64" customFormat="1" x14ac:dyDescent="0.25">
      <c r="A36" s="61">
        <v>332</v>
      </c>
      <c r="B36" s="61" t="s">
        <v>164</v>
      </c>
      <c r="C36" s="81">
        <v>2747</v>
      </c>
      <c r="D36" s="61" t="s">
        <v>122</v>
      </c>
      <c r="E36" s="63" t="s">
        <v>128</v>
      </c>
      <c r="F36" s="61">
        <v>1</v>
      </c>
      <c r="G36" s="61">
        <v>4</v>
      </c>
      <c r="H36" s="61"/>
      <c r="I36" s="61">
        <v>1</v>
      </c>
      <c r="J36" s="61"/>
      <c r="K36" s="61">
        <v>1</v>
      </c>
      <c r="L36" s="61"/>
      <c r="M36" s="61"/>
      <c r="N36" s="61">
        <v>2</v>
      </c>
      <c r="O36" s="61"/>
      <c r="P36" s="61"/>
      <c r="Q36" s="61"/>
      <c r="R36" s="61"/>
      <c r="S36" s="61">
        <v>4</v>
      </c>
      <c r="T36" s="61"/>
      <c r="U36" s="61"/>
      <c r="V36" s="61">
        <v>2</v>
      </c>
      <c r="W36" s="61"/>
      <c r="X36" s="61">
        <v>2</v>
      </c>
      <c r="Y36" s="61">
        <v>156</v>
      </c>
      <c r="Z36" s="61">
        <v>10</v>
      </c>
      <c r="AA36" s="61">
        <v>2</v>
      </c>
      <c r="AB36" s="61">
        <v>2</v>
      </c>
      <c r="AC36" s="61">
        <v>168</v>
      </c>
      <c r="AD36" s="61"/>
      <c r="AE36" s="61"/>
      <c r="AF36" s="61"/>
      <c r="AG36" s="61"/>
      <c r="AH36" s="61"/>
      <c r="AI36" s="61"/>
      <c r="AJ36" s="61">
        <v>1</v>
      </c>
      <c r="AK36" s="63" t="s">
        <v>130</v>
      </c>
      <c r="AL36" s="8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</row>
    <row r="37" spans="1:252" s="60" customFormat="1" ht="17.25" customHeight="1" x14ac:dyDescent="0.25">
      <c r="A37" s="39">
        <v>333</v>
      </c>
      <c r="B37" s="39" t="s">
        <v>165</v>
      </c>
      <c r="C37" s="82">
        <v>7637</v>
      </c>
      <c r="D37" s="39" t="s">
        <v>122</v>
      </c>
      <c r="E37" s="59" t="s">
        <v>128</v>
      </c>
      <c r="F37" s="39">
        <v>1</v>
      </c>
      <c r="G37" s="39">
        <v>7</v>
      </c>
      <c r="H37" s="39"/>
      <c r="I37" s="39">
        <v>4</v>
      </c>
      <c r="J37" s="39"/>
      <c r="K37" s="39"/>
      <c r="L37" s="39">
        <v>1</v>
      </c>
      <c r="M37" s="39"/>
      <c r="N37" s="39">
        <v>2</v>
      </c>
      <c r="O37" s="39"/>
      <c r="P37" s="39"/>
      <c r="Q37" s="39"/>
      <c r="R37" s="39"/>
      <c r="S37" s="39">
        <v>10</v>
      </c>
      <c r="T37" s="39">
        <v>2</v>
      </c>
      <c r="U37" s="39"/>
      <c r="V37" s="39">
        <v>6</v>
      </c>
      <c r="W37" s="39"/>
      <c r="X37" s="39">
        <v>11</v>
      </c>
      <c r="Y37" s="39">
        <v>278</v>
      </c>
      <c r="Z37" s="39">
        <v>43</v>
      </c>
      <c r="AA37" s="39">
        <v>10</v>
      </c>
      <c r="AB37" s="39">
        <v>4</v>
      </c>
      <c r="AC37" s="39">
        <v>333</v>
      </c>
      <c r="AD37" s="39"/>
      <c r="AE37" s="39"/>
      <c r="AF37" s="39"/>
      <c r="AG37" s="39"/>
      <c r="AH37" s="39"/>
      <c r="AI37" s="39">
        <v>1</v>
      </c>
      <c r="AJ37" s="39">
        <v>1</v>
      </c>
      <c r="AK37" s="59" t="s">
        <v>136</v>
      </c>
      <c r="AL37" s="8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</row>
    <row r="38" spans="1:252" ht="30" x14ac:dyDescent="0.25">
      <c r="A38" s="1">
        <v>335</v>
      </c>
      <c r="B38" s="1" t="s">
        <v>166</v>
      </c>
      <c r="C38" s="49">
        <v>5180</v>
      </c>
      <c r="D38" s="1" t="s">
        <v>122</v>
      </c>
      <c r="E38" s="41" t="s">
        <v>128</v>
      </c>
      <c r="F38" s="1">
        <v>2</v>
      </c>
      <c r="G38" s="1">
        <v>4</v>
      </c>
      <c r="H38" s="1"/>
      <c r="I38" s="1"/>
      <c r="J38" s="1"/>
      <c r="K38" s="1"/>
      <c r="L38" s="1">
        <v>2</v>
      </c>
      <c r="M38" s="1"/>
      <c r="N38" s="1">
        <v>2</v>
      </c>
      <c r="O38" s="1"/>
      <c r="P38" s="1"/>
      <c r="Q38" s="1"/>
      <c r="R38" s="1"/>
      <c r="S38" s="1">
        <v>4</v>
      </c>
      <c r="T38" s="1"/>
      <c r="U38" s="1">
        <v>29</v>
      </c>
      <c r="V38" s="1"/>
      <c r="W38" s="1">
        <v>6</v>
      </c>
      <c r="X38" s="1"/>
      <c r="Y38" s="1">
        <v>167</v>
      </c>
      <c r="Z38" s="1">
        <v>19</v>
      </c>
      <c r="AA38" s="1">
        <v>14</v>
      </c>
      <c r="AB38" s="1">
        <v>2</v>
      </c>
      <c r="AC38" s="1">
        <v>200</v>
      </c>
      <c r="AD38" s="1"/>
      <c r="AE38" s="1"/>
      <c r="AF38" s="1"/>
      <c r="AG38" s="1"/>
      <c r="AH38" s="1"/>
      <c r="AI38" s="1"/>
      <c r="AJ38" s="1">
        <v>1</v>
      </c>
      <c r="AK38" s="41" t="s">
        <v>167</v>
      </c>
      <c r="AL38" s="8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  <c r="IJ38" s="53"/>
      <c r="IK38" s="53"/>
      <c r="IL38" s="53"/>
      <c r="IM38" s="53"/>
      <c r="IN38" s="53"/>
      <c r="IO38" s="53"/>
      <c r="IP38" s="53"/>
      <c r="IQ38" s="53"/>
      <c r="IR38" s="53"/>
    </row>
    <row r="39" spans="1:252" s="4" customFormat="1" x14ac:dyDescent="0.25">
      <c r="A39" s="77">
        <v>341</v>
      </c>
      <c r="B39" s="77" t="s">
        <v>168</v>
      </c>
      <c r="C39" s="79">
        <v>11078</v>
      </c>
      <c r="D39" s="77" t="s">
        <v>122</v>
      </c>
      <c r="E39" s="80" t="s">
        <v>128</v>
      </c>
      <c r="F39" s="77">
        <v>2</v>
      </c>
      <c r="G39" s="78">
        <v>11</v>
      </c>
      <c r="H39" s="77">
        <v>1</v>
      </c>
      <c r="I39" s="77"/>
      <c r="J39" s="77"/>
      <c r="K39" s="77">
        <v>1</v>
      </c>
      <c r="L39" s="77">
        <v>3</v>
      </c>
      <c r="M39" s="77"/>
      <c r="N39" s="77">
        <v>3</v>
      </c>
      <c r="O39" s="77" t="s">
        <v>144</v>
      </c>
      <c r="P39" s="77">
        <v>2</v>
      </c>
      <c r="Q39" s="77">
        <v>17</v>
      </c>
      <c r="R39" s="77" t="s">
        <v>44</v>
      </c>
      <c r="S39" s="77">
        <v>7</v>
      </c>
      <c r="T39" s="77">
        <v>88</v>
      </c>
      <c r="U39" s="77">
        <v>83</v>
      </c>
      <c r="V39" s="77"/>
      <c r="W39" s="77"/>
      <c r="X39" s="77"/>
      <c r="Y39" s="77">
        <v>441</v>
      </c>
      <c r="Z39" s="77">
        <v>46</v>
      </c>
      <c r="AA39" s="77">
        <v>52</v>
      </c>
      <c r="AB39" s="77"/>
      <c r="AC39" s="77">
        <v>678</v>
      </c>
      <c r="AD39" s="77"/>
      <c r="AE39" s="77">
        <v>2</v>
      </c>
      <c r="AF39" s="77"/>
      <c r="AG39" s="77"/>
      <c r="AH39" s="77"/>
      <c r="AI39" s="77">
        <v>1</v>
      </c>
      <c r="AJ39" s="77"/>
      <c r="AK39" s="80" t="s">
        <v>130</v>
      </c>
      <c r="AL39" s="8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53"/>
      <c r="FM39" s="53"/>
      <c r="FN39" s="53"/>
      <c r="FO39" s="53"/>
      <c r="FP39" s="53"/>
      <c r="FQ39" s="53"/>
      <c r="FR39" s="53"/>
      <c r="FS39" s="53"/>
      <c r="FT39" s="53"/>
      <c r="FU39" s="53"/>
      <c r="FV39" s="53"/>
      <c r="FW39" s="53"/>
      <c r="FX39" s="53"/>
      <c r="FY39" s="53"/>
      <c r="FZ39" s="53"/>
      <c r="GA39" s="53"/>
      <c r="GB39" s="53"/>
      <c r="GC39" s="53"/>
      <c r="GD39" s="53"/>
      <c r="GE39" s="53"/>
      <c r="GF39" s="53"/>
      <c r="GG39" s="53"/>
      <c r="GH39" s="53"/>
      <c r="GI39" s="53"/>
      <c r="GJ39" s="53"/>
      <c r="GK39" s="53"/>
      <c r="GL39" s="53"/>
      <c r="GM39" s="53"/>
      <c r="GN39" s="53"/>
      <c r="GO39" s="53"/>
      <c r="GP39" s="53"/>
      <c r="GQ39" s="53"/>
      <c r="GR39" s="53"/>
      <c r="GS39" s="53"/>
      <c r="GT39" s="53"/>
      <c r="GU39" s="53"/>
      <c r="GV39" s="53"/>
      <c r="GW39" s="53"/>
      <c r="GX39" s="53"/>
      <c r="GY39" s="53"/>
      <c r="GZ39" s="53"/>
      <c r="HA39" s="53"/>
      <c r="HB39" s="53"/>
      <c r="HC39" s="53"/>
      <c r="HD39" s="53"/>
      <c r="HE39" s="53"/>
      <c r="HF39" s="53"/>
      <c r="HG39" s="53"/>
      <c r="HH39" s="53"/>
      <c r="HI39" s="53"/>
      <c r="HJ39" s="53"/>
      <c r="HK39" s="53"/>
      <c r="HL39" s="53"/>
      <c r="HM39" s="53"/>
      <c r="HN39" s="53"/>
      <c r="HO39" s="53"/>
      <c r="HP39" s="53"/>
      <c r="HQ39" s="53"/>
      <c r="HR39" s="53"/>
      <c r="HS39" s="53"/>
      <c r="HT39" s="53"/>
      <c r="HU39" s="53"/>
      <c r="HV39" s="53"/>
      <c r="HW39" s="53"/>
      <c r="HX39" s="53"/>
      <c r="HY39" s="53"/>
      <c r="HZ39" s="53"/>
      <c r="IA39" s="53"/>
      <c r="IB39" s="53"/>
      <c r="IC39" s="53"/>
      <c r="ID39" s="53"/>
      <c r="IE39" s="53"/>
      <c r="IF39" s="53"/>
      <c r="IG39" s="53"/>
      <c r="IH39" s="53"/>
      <c r="II39" s="53"/>
      <c r="IJ39" s="53"/>
      <c r="IK39" s="53"/>
      <c r="IL39" s="53"/>
      <c r="IM39" s="53"/>
      <c r="IN39" s="53"/>
      <c r="IO39" s="53"/>
      <c r="IP39" s="53"/>
      <c r="IQ39" s="53"/>
      <c r="IR39" s="53"/>
    </row>
    <row r="40" spans="1:252" s="54" customFormat="1" x14ac:dyDescent="0.25">
      <c r="A40" s="50">
        <v>342</v>
      </c>
      <c r="B40" s="50" t="s">
        <v>169</v>
      </c>
      <c r="C40" s="51">
        <v>227</v>
      </c>
      <c r="D40" s="50" t="s">
        <v>122</v>
      </c>
      <c r="E40" s="52" t="s">
        <v>128</v>
      </c>
      <c r="F40" s="50">
        <v>2</v>
      </c>
      <c r="G40" s="50">
        <v>2</v>
      </c>
      <c r="H40" s="50"/>
      <c r="I40" s="50"/>
      <c r="J40" s="50"/>
      <c r="K40" s="50"/>
      <c r="L40" s="50">
        <v>1</v>
      </c>
      <c r="M40" s="50"/>
      <c r="N40" s="50">
        <v>1</v>
      </c>
      <c r="O40" s="50"/>
      <c r="P40" s="50"/>
      <c r="Q40" s="50"/>
      <c r="R40" s="50"/>
      <c r="S40" s="50">
        <v>2</v>
      </c>
      <c r="T40" s="50"/>
      <c r="U40" s="50"/>
      <c r="V40" s="50">
        <v>1</v>
      </c>
      <c r="W40" s="50"/>
      <c r="X40" s="50">
        <v>1</v>
      </c>
      <c r="Y40" s="50">
        <v>10</v>
      </c>
      <c r="Z40" s="50">
        <v>2</v>
      </c>
      <c r="AA40" s="50">
        <v>1</v>
      </c>
      <c r="AB40" s="50">
        <v>2</v>
      </c>
      <c r="AC40" s="50">
        <v>13</v>
      </c>
      <c r="AD40" s="50"/>
      <c r="AE40" s="50"/>
      <c r="AF40" s="50"/>
      <c r="AG40" s="50"/>
      <c r="AH40" s="50"/>
      <c r="AI40" s="50"/>
      <c r="AJ40" s="50">
        <v>1</v>
      </c>
      <c r="AK40" s="52" t="s">
        <v>130</v>
      </c>
      <c r="AL40" s="8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/>
      <c r="FL40" s="53"/>
      <c r="FM40" s="53"/>
      <c r="FN40" s="53"/>
      <c r="FO40" s="53"/>
      <c r="FP40" s="53"/>
      <c r="FQ40" s="53"/>
      <c r="FR40" s="53"/>
      <c r="FS40" s="53"/>
      <c r="FT40" s="53"/>
      <c r="FU40" s="53"/>
      <c r="FV40" s="53"/>
      <c r="FW40" s="53"/>
      <c r="FX40" s="53"/>
      <c r="FY40" s="53"/>
      <c r="FZ40" s="53"/>
      <c r="GA40" s="53"/>
      <c r="GB40" s="53"/>
      <c r="GC40" s="53"/>
      <c r="GD40" s="53"/>
      <c r="GE40" s="53"/>
      <c r="GF40" s="53"/>
      <c r="GG40" s="53"/>
      <c r="GH40" s="53"/>
      <c r="GI40" s="53"/>
      <c r="GJ40" s="53"/>
      <c r="GK40" s="53"/>
      <c r="GL40" s="53"/>
      <c r="GM40" s="53"/>
      <c r="GN40" s="53"/>
      <c r="GO40" s="53"/>
      <c r="GP40" s="53"/>
      <c r="GQ40" s="53"/>
      <c r="GR40" s="53"/>
      <c r="GS40" s="53"/>
      <c r="GT40" s="53"/>
      <c r="GU40" s="53"/>
      <c r="GV40" s="53"/>
      <c r="GW40" s="53"/>
      <c r="GX40" s="53"/>
      <c r="GY40" s="53"/>
      <c r="GZ40" s="53"/>
      <c r="HA40" s="53"/>
      <c r="HB40" s="53"/>
      <c r="HC40" s="53"/>
      <c r="HD40" s="53"/>
      <c r="HE40" s="53"/>
      <c r="HF40" s="53"/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/>
      <c r="HR40" s="53"/>
      <c r="HS40" s="53"/>
      <c r="HT40" s="53"/>
      <c r="HU40" s="53"/>
      <c r="HV40" s="53"/>
      <c r="HW40" s="53"/>
      <c r="HX40" s="53"/>
      <c r="HY40" s="53"/>
      <c r="HZ40" s="53"/>
      <c r="IA40" s="53"/>
      <c r="IB40" s="53"/>
      <c r="IC40" s="53"/>
      <c r="ID40" s="53"/>
      <c r="IE40" s="53"/>
      <c r="IF40" s="53"/>
      <c r="IG40" s="53"/>
      <c r="IH40" s="53"/>
      <c r="II40" s="53"/>
      <c r="IJ40" s="53"/>
      <c r="IK40" s="53"/>
      <c r="IL40" s="53"/>
      <c r="IM40" s="53"/>
      <c r="IN40" s="53"/>
      <c r="IO40" s="53"/>
      <c r="IP40" s="53"/>
      <c r="IQ40" s="53"/>
      <c r="IR40" s="53"/>
    </row>
    <row r="41" spans="1:252" s="54" customFormat="1" x14ac:dyDescent="0.25">
      <c r="A41" s="50">
        <v>343</v>
      </c>
      <c r="B41" s="50" t="s">
        <v>170</v>
      </c>
      <c r="C41" s="51">
        <v>430</v>
      </c>
      <c r="D41" s="50" t="s">
        <v>122</v>
      </c>
      <c r="E41" s="52" t="s">
        <v>128</v>
      </c>
      <c r="F41" s="50">
        <v>1</v>
      </c>
      <c r="G41" s="50">
        <v>2</v>
      </c>
      <c r="H41" s="50"/>
      <c r="I41" s="50">
        <v>1</v>
      </c>
      <c r="J41" s="50"/>
      <c r="K41" s="50"/>
      <c r="L41" s="50"/>
      <c r="M41" s="50"/>
      <c r="N41" s="50">
        <v>1</v>
      </c>
      <c r="O41" s="50"/>
      <c r="P41" s="50"/>
      <c r="Q41" s="50"/>
      <c r="R41" s="50"/>
      <c r="S41" s="50">
        <v>2</v>
      </c>
      <c r="T41" s="50"/>
      <c r="U41" s="50"/>
      <c r="V41" s="50">
        <v>1</v>
      </c>
      <c r="W41" s="50"/>
      <c r="X41" s="50">
        <v>1</v>
      </c>
      <c r="Y41" s="50">
        <v>21</v>
      </c>
      <c r="Z41" s="50">
        <v>2</v>
      </c>
      <c r="AA41" s="50"/>
      <c r="AB41" s="50">
        <v>2</v>
      </c>
      <c r="AC41" s="50">
        <v>23</v>
      </c>
      <c r="AD41" s="50"/>
      <c r="AE41" s="50"/>
      <c r="AF41" s="50"/>
      <c r="AG41" s="50"/>
      <c r="AH41" s="50"/>
      <c r="AI41" s="50"/>
      <c r="AJ41" s="50">
        <v>1</v>
      </c>
      <c r="AK41" s="52" t="s">
        <v>130</v>
      </c>
      <c r="AL41" s="8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</row>
    <row r="42" spans="1:252" s="3" customFormat="1" x14ac:dyDescent="0.25">
      <c r="A42" s="55">
        <v>354</v>
      </c>
      <c r="B42" s="55" t="s">
        <v>171</v>
      </c>
      <c r="C42" s="83">
        <v>5053</v>
      </c>
      <c r="D42" s="55" t="s">
        <v>122</v>
      </c>
      <c r="E42" s="57" t="s">
        <v>128</v>
      </c>
      <c r="F42" s="55">
        <v>2</v>
      </c>
      <c r="G42" s="55">
        <v>6</v>
      </c>
      <c r="H42" s="55">
        <v>1</v>
      </c>
      <c r="I42" s="55"/>
      <c r="J42" s="55"/>
      <c r="K42" s="55">
        <v>3</v>
      </c>
      <c r="L42" s="55"/>
      <c r="M42" s="55"/>
      <c r="N42" s="55">
        <v>3</v>
      </c>
      <c r="O42" s="55" t="s">
        <v>132</v>
      </c>
      <c r="P42" s="55">
        <v>1</v>
      </c>
      <c r="Q42" s="55">
        <v>8</v>
      </c>
      <c r="R42" s="55" t="s">
        <v>44</v>
      </c>
      <c r="S42" s="55">
        <v>6</v>
      </c>
      <c r="T42" s="55">
        <v>43</v>
      </c>
      <c r="U42" s="55"/>
      <c r="V42" s="55">
        <v>3</v>
      </c>
      <c r="W42" s="55"/>
      <c r="X42" s="55">
        <v>2</v>
      </c>
      <c r="Y42" s="55">
        <v>230</v>
      </c>
      <c r="Z42" s="55">
        <v>19</v>
      </c>
      <c r="AA42" s="55">
        <v>11</v>
      </c>
      <c r="AB42" s="55">
        <v>5</v>
      </c>
      <c r="AC42" s="55">
        <v>306</v>
      </c>
      <c r="AD42" s="55"/>
      <c r="AE42" s="55">
        <v>2</v>
      </c>
      <c r="AF42" s="55"/>
      <c r="AG42" s="55"/>
      <c r="AH42" s="55"/>
      <c r="AI42" s="55">
        <v>2</v>
      </c>
      <c r="AJ42" s="55">
        <v>2</v>
      </c>
      <c r="AK42" s="57" t="s">
        <v>172</v>
      </c>
      <c r="AL42" s="8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</row>
    <row r="43" spans="1:252" s="3" customFormat="1" x14ac:dyDescent="0.25">
      <c r="A43" s="55">
        <v>356</v>
      </c>
      <c r="B43" s="55" t="s">
        <v>173</v>
      </c>
      <c r="C43" s="83">
        <v>2652</v>
      </c>
      <c r="D43" s="55" t="s">
        <v>122</v>
      </c>
      <c r="E43" s="57" t="s">
        <v>128</v>
      </c>
      <c r="F43" s="55">
        <v>1</v>
      </c>
      <c r="G43" s="55">
        <v>2</v>
      </c>
      <c r="H43" s="55"/>
      <c r="I43" s="55">
        <v>1</v>
      </c>
      <c r="J43" s="55"/>
      <c r="K43" s="55"/>
      <c r="L43" s="55"/>
      <c r="M43" s="55"/>
      <c r="N43" s="55">
        <v>1</v>
      </c>
      <c r="O43" s="55"/>
      <c r="P43" s="55"/>
      <c r="Q43" s="55"/>
      <c r="R43" s="55"/>
      <c r="S43" s="55">
        <v>2</v>
      </c>
      <c r="T43" s="55">
        <v>1</v>
      </c>
      <c r="U43" s="55"/>
      <c r="V43" s="55">
        <v>1</v>
      </c>
      <c r="W43" s="55"/>
      <c r="X43" s="55">
        <v>3</v>
      </c>
      <c r="Y43" s="55">
        <v>66</v>
      </c>
      <c r="Z43" s="55">
        <v>11</v>
      </c>
      <c r="AA43" s="55">
        <v>2</v>
      </c>
      <c r="AB43" s="55">
        <v>2</v>
      </c>
      <c r="AC43" s="55">
        <v>79</v>
      </c>
      <c r="AD43" s="55"/>
      <c r="AE43" s="55"/>
      <c r="AF43" s="55"/>
      <c r="AG43" s="55"/>
      <c r="AH43" s="55"/>
      <c r="AI43" s="55"/>
      <c r="AJ43" s="55">
        <v>1</v>
      </c>
      <c r="AK43" s="57" t="s">
        <v>130</v>
      </c>
      <c r="AL43" s="8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</row>
    <row r="44" spans="1:252" s="60" customFormat="1" x14ac:dyDescent="0.25">
      <c r="A44" s="39">
        <v>357</v>
      </c>
      <c r="B44" s="39" t="s">
        <v>174</v>
      </c>
      <c r="C44" s="82">
        <v>829</v>
      </c>
      <c r="D44" s="39" t="s">
        <v>122</v>
      </c>
      <c r="E44" s="59" t="s">
        <v>128</v>
      </c>
      <c r="F44" s="39">
        <v>2</v>
      </c>
      <c r="G44" s="39">
        <v>2</v>
      </c>
      <c r="H44" s="39"/>
      <c r="I44" s="39">
        <v>1</v>
      </c>
      <c r="J44" s="39"/>
      <c r="K44" s="39"/>
      <c r="L44" s="39"/>
      <c r="M44" s="39"/>
      <c r="N44" s="39">
        <v>1</v>
      </c>
      <c r="O44" s="39"/>
      <c r="P44" s="39"/>
      <c r="Q44" s="39"/>
      <c r="R44" s="39"/>
      <c r="S44" s="39">
        <v>2</v>
      </c>
      <c r="T44" s="39"/>
      <c r="U44" s="39"/>
      <c r="V44" s="39">
        <v>1</v>
      </c>
      <c r="W44" s="39"/>
      <c r="X44" s="39">
        <v>1</v>
      </c>
      <c r="Y44" s="39">
        <v>32</v>
      </c>
      <c r="Z44" s="39">
        <v>5</v>
      </c>
      <c r="AA44" s="39"/>
      <c r="AB44" s="39">
        <v>3</v>
      </c>
      <c r="AC44" s="39">
        <v>37</v>
      </c>
      <c r="AD44" s="39"/>
      <c r="AE44" s="39"/>
      <c r="AF44" s="39"/>
      <c r="AG44" s="39"/>
      <c r="AH44" s="39"/>
      <c r="AI44" s="39"/>
      <c r="AJ44" s="39">
        <v>1</v>
      </c>
      <c r="AK44" s="59" t="s">
        <v>130</v>
      </c>
      <c r="AL44" s="8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</row>
    <row r="45" spans="1:252" s="3" customFormat="1" ht="18" customHeight="1" x14ac:dyDescent="0.25">
      <c r="A45" s="55">
        <v>358</v>
      </c>
      <c r="B45" s="55" t="s">
        <v>175</v>
      </c>
      <c r="C45" s="83">
        <v>4912</v>
      </c>
      <c r="D45" s="55" t="s">
        <v>122</v>
      </c>
      <c r="E45" s="57" t="s">
        <v>128</v>
      </c>
      <c r="F45" s="55">
        <v>2</v>
      </c>
      <c r="G45" s="55">
        <v>6</v>
      </c>
      <c r="H45" s="55">
        <v>1</v>
      </c>
      <c r="I45" s="55">
        <v>1</v>
      </c>
      <c r="J45" s="55"/>
      <c r="K45" s="55"/>
      <c r="L45" s="55">
        <v>1</v>
      </c>
      <c r="M45" s="55">
        <v>1</v>
      </c>
      <c r="N45" s="55">
        <v>2</v>
      </c>
      <c r="O45" s="55" t="s">
        <v>124</v>
      </c>
      <c r="P45" s="55">
        <v>1</v>
      </c>
      <c r="Q45" s="55">
        <v>6</v>
      </c>
      <c r="R45" s="55" t="s">
        <v>125</v>
      </c>
      <c r="S45" s="55">
        <v>4</v>
      </c>
      <c r="T45" s="55"/>
      <c r="U45" s="55"/>
      <c r="V45" s="55">
        <v>4</v>
      </c>
      <c r="W45" s="55"/>
      <c r="X45" s="55"/>
      <c r="Y45" s="55">
        <v>160</v>
      </c>
      <c r="Z45" s="55">
        <v>15</v>
      </c>
      <c r="AA45" s="55">
        <v>8</v>
      </c>
      <c r="AB45" s="55">
        <v>3</v>
      </c>
      <c r="AC45" s="55">
        <v>183</v>
      </c>
      <c r="AD45" s="55"/>
      <c r="AE45" s="55"/>
      <c r="AF45" s="55"/>
      <c r="AG45" s="55"/>
      <c r="AH45" s="55">
        <v>1</v>
      </c>
      <c r="AI45" s="55"/>
      <c r="AJ45" s="55">
        <v>1</v>
      </c>
      <c r="AK45" s="57" t="s">
        <v>130</v>
      </c>
      <c r="AL45" s="8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  <c r="FO45" s="53"/>
      <c r="FP45" s="53"/>
      <c r="FQ45" s="53"/>
      <c r="FR45" s="53"/>
      <c r="FS45" s="53"/>
      <c r="FT45" s="53"/>
      <c r="FU45" s="53"/>
      <c r="FV45" s="53"/>
      <c r="FW45" s="53"/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/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/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53"/>
      <c r="HF45" s="53"/>
      <c r="HG45" s="53"/>
      <c r="HH45" s="53"/>
      <c r="HI45" s="53"/>
      <c r="HJ45" s="53"/>
      <c r="HK45" s="53"/>
      <c r="HL45" s="53"/>
      <c r="HM45" s="53"/>
      <c r="HN45" s="53"/>
      <c r="HO45" s="53"/>
      <c r="HP45" s="53"/>
      <c r="HQ45" s="53"/>
      <c r="HR45" s="53"/>
      <c r="HS45" s="53"/>
      <c r="HT45" s="53"/>
      <c r="HU45" s="53"/>
      <c r="HV45" s="53"/>
      <c r="HW45" s="53"/>
      <c r="HX45" s="53"/>
      <c r="HY45" s="53"/>
      <c r="HZ45" s="53"/>
      <c r="IA45" s="53"/>
      <c r="IB45" s="53"/>
      <c r="IC45" s="53"/>
      <c r="ID45" s="53"/>
      <c r="IE45" s="53"/>
      <c r="IF45" s="53"/>
      <c r="IG45" s="53"/>
      <c r="IH45" s="53"/>
      <c r="II45" s="53"/>
      <c r="IJ45" s="53"/>
      <c r="IK45" s="53"/>
      <c r="IL45" s="53"/>
      <c r="IM45" s="53"/>
      <c r="IN45" s="53"/>
      <c r="IO45" s="53"/>
      <c r="IP45" s="53"/>
      <c r="IQ45" s="53"/>
      <c r="IR45" s="53"/>
    </row>
    <row r="46" spans="1:252" s="60" customFormat="1" x14ac:dyDescent="0.25">
      <c r="A46" s="39">
        <v>365</v>
      </c>
      <c r="B46" s="39" t="s">
        <v>176</v>
      </c>
      <c r="C46" s="82">
        <v>4781</v>
      </c>
      <c r="D46" s="39" t="s">
        <v>122</v>
      </c>
      <c r="E46" s="59" t="s">
        <v>128</v>
      </c>
      <c r="F46" s="39">
        <v>1</v>
      </c>
      <c r="G46" s="39">
        <v>5</v>
      </c>
      <c r="H46" s="39"/>
      <c r="I46" s="39">
        <v>2</v>
      </c>
      <c r="J46" s="39"/>
      <c r="K46" s="39"/>
      <c r="L46" s="39"/>
      <c r="M46" s="39"/>
      <c r="N46" s="39">
        <v>3</v>
      </c>
      <c r="O46" s="39"/>
      <c r="P46" s="39"/>
      <c r="Q46" s="39"/>
      <c r="R46" s="39"/>
      <c r="S46" s="39">
        <v>4</v>
      </c>
      <c r="T46" s="39"/>
      <c r="U46" s="39"/>
      <c r="V46" s="39">
        <v>1</v>
      </c>
      <c r="W46" s="39"/>
      <c r="X46" s="39">
        <v>6</v>
      </c>
      <c r="Y46" s="39">
        <v>124</v>
      </c>
      <c r="Z46" s="39">
        <v>22</v>
      </c>
      <c r="AA46" s="39">
        <v>7</v>
      </c>
      <c r="AB46" s="39">
        <v>5</v>
      </c>
      <c r="AC46" s="39">
        <v>153</v>
      </c>
      <c r="AD46" s="39"/>
      <c r="AE46" s="39"/>
      <c r="AF46" s="39"/>
      <c r="AG46" s="39"/>
      <c r="AH46" s="39"/>
      <c r="AI46" s="39">
        <v>1</v>
      </c>
      <c r="AJ46" s="39">
        <v>1</v>
      </c>
      <c r="AK46" s="59" t="s">
        <v>130</v>
      </c>
      <c r="AL46" s="8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</row>
    <row r="47" spans="1:252" x14ac:dyDescent="0.25">
      <c r="A47" s="1">
        <v>391</v>
      </c>
      <c r="B47" s="1" t="s">
        <v>177</v>
      </c>
      <c r="C47" s="49">
        <v>421</v>
      </c>
      <c r="D47" s="1" t="s">
        <v>122</v>
      </c>
      <c r="E47" s="41" t="s">
        <v>128</v>
      </c>
      <c r="F47" s="1"/>
      <c r="G47" s="1">
        <v>2</v>
      </c>
      <c r="H47" s="1"/>
      <c r="I47" s="1"/>
      <c r="J47" s="1"/>
      <c r="K47" s="1"/>
      <c r="L47" s="84">
        <v>1</v>
      </c>
      <c r="M47" s="1"/>
      <c r="N47" s="1">
        <v>1</v>
      </c>
      <c r="O47" s="1"/>
      <c r="P47" s="1"/>
      <c r="Q47" s="1"/>
      <c r="R47" s="1"/>
      <c r="S47" s="1">
        <v>1</v>
      </c>
      <c r="T47" s="1"/>
      <c r="U47" s="1">
        <v>16</v>
      </c>
      <c r="V47" s="1"/>
      <c r="W47" s="1"/>
      <c r="X47" s="1"/>
      <c r="Y47" s="1">
        <v>20</v>
      </c>
      <c r="Z47" s="1">
        <v>1</v>
      </c>
      <c r="AA47" s="1"/>
      <c r="AB47" s="1">
        <v>5</v>
      </c>
      <c r="AC47" s="1">
        <v>21</v>
      </c>
      <c r="AD47" s="1"/>
      <c r="AE47" s="1"/>
      <c r="AF47" s="1"/>
      <c r="AG47" s="1"/>
      <c r="AH47" s="1"/>
      <c r="AI47" s="1"/>
      <c r="AJ47" s="1">
        <v>1</v>
      </c>
      <c r="AK47" s="41" t="s">
        <v>130</v>
      </c>
      <c r="AL47" s="8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</row>
    <row r="48" spans="1:252" x14ac:dyDescent="0.25">
      <c r="A48" s="1">
        <v>392</v>
      </c>
      <c r="B48" s="1" t="s">
        <v>178</v>
      </c>
      <c r="C48" s="49">
        <v>495</v>
      </c>
      <c r="D48" s="1" t="s">
        <v>122</v>
      </c>
      <c r="E48" s="41" t="s">
        <v>128</v>
      </c>
      <c r="F48" s="1"/>
      <c r="G48" s="1">
        <v>2</v>
      </c>
      <c r="H48" s="1"/>
      <c r="I48" s="1"/>
      <c r="J48" s="1"/>
      <c r="K48" s="1"/>
      <c r="L48" s="1">
        <v>1</v>
      </c>
      <c r="M48" s="1"/>
      <c r="N48" s="1">
        <v>1</v>
      </c>
      <c r="O48" s="1"/>
      <c r="P48" s="1"/>
      <c r="Q48" s="1"/>
      <c r="R48" s="1"/>
      <c r="S48" s="1">
        <v>2</v>
      </c>
      <c r="T48" s="1"/>
      <c r="U48" s="1">
        <v>15</v>
      </c>
      <c r="V48" s="1"/>
      <c r="W48" s="1"/>
      <c r="X48" s="1"/>
      <c r="Y48" s="1">
        <v>23</v>
      </c>
      <c r="Z48" s="1">
        <v>1</v>
      </c>
      <c r="AA48" s="1"/>
      <c r="AB48" s="1">
        <v>5</v>
      </c>
      <c r="AC48" s="1">
        <v>24</v>
      </c>
      <c r="AD48" s="1"/>
      <c r="AE48" s="1"/>
      <c r="AF48" s="1"/>
      <c r="AG48" s="1"/>
      <c r="AH48" s="1"/>
      <c r="AI48" s="1"/>
      <c r="AJ48" s="1">
        <v>1</v>
      </c>
      <c r="AK48" s="41" t="s">
        <v>130</v>
      </c>
      <c r="AL48" s="8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3"/>
      <c r="HF48" s="53"/>
      <c r="HG48" s="53"/>
      <c r="HH48" s="53"/>
      <c r="HI48" s="53"/>
      <c r="HJ48" s="53"/>
      <c r="HK48" s="53"/>
      <c r="HL48" s="53"/>
      <c r="HM48" s="53"/>
      <c r="HN48" s="53"/>
      <c r="HO48" s="53"/>
      <c r="HP48" s="53"/>
      <c r="HQ48" s="53"/>
      <c r="HR48" s="53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  <c r="ID48" s="53"/>
      <c r="IE48" s="53"/>
      <c r="IF48" s="53"/>
      <c r="IG48" s="53"/>
      <c r="IH48" s="53"/>
      <c r="II48" s="53"/>
      <c r="IJ48" s="53"/>
      <c r="IK48" s="53"/>
      <c r="IL48" s="53"/>
      <c r="IM48" s="53"/>
      <c r="IN48" s="53"/>
      <c r="IO48" s="53"/>
      <c r="IP48" s="53"/>
      <c r="IQ48" s="53"/>
      <c r="IR48" s="53"/>
    </row>
    <row r="49" spans="1:252" x14ac:dyDescent="0.25">
      <c r="A49" s="1">
        <v>393</v>
      </c>
      <c r="B49" s="1" t="s">
        <v>179</v>
      </c>
      <c r="C49" s="49">
        <v>360</v>
      </c>
      <c r="D49" s="1" t="s">
        <v>122</v>
      </c>
      <c r="E49" s="41" t="s">
        <v>128</v>
      </c>
      <c r="F49" s="1"/>
      <c r="G49" s="1">
        <v>2</v>
      </c>
      <c r="H49" s="1"/>
      <c r="I49" s="1"/>
      <c r="J49" s="1"/>
      <c r="K49" s="1"/>
      <c r="L49" s="1">
        <v>1</v>
      </c>
      <c r="M49" s="1"/>
      <c r="N49" s="1">
        <v>1</v>
      </c>
      <c r="O49" s="1"/>
      <c r="P49" s="1"/>
      <c r="Q49" s="1"/>
      <c r="R49" s="1"/>
      <c r="S49" s="1">
        <v>1</v>
      </c>
      <c r="T49" s="1"/>
      <c r="U49" s="1">
        <v>12</v>
      </c>
      <c r="V49" s="1"/>
      <c r="W49" s="1"/>
      <c r="X49" s="1"/>
      <c r="Y49" s="1">
        <v>15</v>
      </c>
      <c r="Z49" s="1">
        <v>1</v>
      </c>
      <c r="AA49" s="1"/>
      <c r="AB49" s="1">
        <v>5</v>
      </c>
      <c r="AC49" s="1">
        <v>16</v>
      </c>
      <c r="AD49" s="1"/>
      <c r="AE49" s="1"/>
      <c r="AF49" s="1"/>
      <c r="AG49" s="1"/>
      <c r="AH49" s="1"/>
      <c r="AI49" s="1"/>
      <c r="AJ49" s="1">
        <v>1</v>
      </c>
      <c r="AK49" s="41" t="s">
        <v>130</v>
      </c>
      <c r="AL49" s="8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3"/>
      <c r="GX49" s="53"/>
      <c r="GY49" s="53"/>
      <c r="GZ49" s="53"/>
      <c r="HA49" s="53"/>
      <c r="HB49" s="53"/>
      <c r="HC49" s="53"/>
      <c r="HD49" s="53"/>
      <c r="HE49" s="53"/>
      <c r="HF49" s="53"/>
      <c r="HG49" s="53"/>
      <c r="HH49" s="53"/>
      <c r="HI49" s="53"/>
      <c r="HJ49" s="53"/>
      <c r="HK49" s="53"/>
      <c r="HL49" s="53"/>
      <c r="HM49" s="53"/>
      <c r="HN49" s="53"/>
      <c r="HO49" s="53"/>
      <c r="HP49" s="53"/>
      <c r="HQ49" s="53"/>
      <c r="HR49" s="53"/>
      <c r="HS49" s="53"/>
      <c r="HT49" s="53"/>
      <c r="HU49" s="53"/>
      <c r="HV49" s="53"/>
      <c r="HW49" s="53"/>
      <c r="HX49" s="53"/>
      <c r="HY49" s="53"/>
      <c r="HZ49" s="53"/>
      <c r="IA49" s="53"/>
      <c r="IB49" s="53"/>
      <c r="IC49" s="53"/>
      <c r="ID49" s="53"/>
      <c r="IE49" s="53"/>
      <c r="IF49" s="53"/>
      <c r="IG49" s="53"/>
      <c r="IH49" s="53"/>
      <c r="II49" s="53"/>
      <c r="IJ49" s="53"/>
      <c r="IK49" s="53"/>
      <c r="IL49" s="53"/>
      <c r="IM49" s="53"/>
      <c r="IN49" s="53"/>
      <c r="IO49" s="53"/>
      <c r="IP49" s="53"/>
      <c r="IQ49" s="53"/>
      <c r="IR49" s="53"/>
    </row>
    <row r="50" spans="1:252" x14ac:dyDescent="0.25">
      <c r="A50" s="1">
        <v>394</v>
      </c>
      <c r="B50" s="1" t="s">
        <v>180</v>
      </c>
      <c r="C50" s="49">
        <v>325</v>
      </c>
      <c r="D50" s="1" t="s">
        <v>122</v>
      </c>
      <c r="E50" s="41" t="s">
        <v>128</v>
      </c>
      <c r="F50" s="1"/>
      <c r="G50" s="1">
        <v>2</v>
      </c>
      <c r="H50" s="1"/>
      <c r="I50" s="1"/>
      <c r="J50" s="1"/>
      <c r="K50" s="1"/>
      <c r="L50" s="1">
        <v>1</v>
      </c>
      <c r="M50" s="1"/>
      <c r="N50" s="1">
        <v>1</v>
      </c>
      <c r="O50" s="1"/>
      <c r="P50" s="1"/>
      <c r="Q50" s="1"/>
      <c r="R50" s="1"/>
      <c r="S50" s="1">
        <v>1</v>
      </c>
      <c r="T50" s="1"/>
      <c r="U50" s="1">
        <v>15</v>
      </c>
      <c r="V50" s="1"/>
      <c r="W50" s="1"/>
      <c r="X50" s="1"/>
      <c r="Y50" s="1">
        <v>19</v>
      </c>
      <c r="Z50" s="1">
        <v>1</v>
      </c>
      <c r="AA50" s="1"/>
      <c r="AB50" s="1">
        <v>5</v>
      </c>
      <c r="AC50" s="84">
        <v>20</v>
      </c>
      <c r="AD50" s="1"/>
      <c r="AE50" s="1"/>
      <c r="AF50" s="1"/>
      <c r="AG50" s="1"/>
      <c r="AH50" s="1"/>
      <c r="AI50" s="1"/>
      <c r="AJ50" s="1">
        <v>1</v>
      </c>
      <c r="AK50" s="41" t="s">
        <v>130</v>
      </c>
      <c r="AL50" s="8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53"/>
      <c r="FH50" s="53"/>
      <c r="FI50" s="53"/>
      <c r="FJ50" s="53"/>
      <c r="FK50" s="53"/>
      <c r="FL50" s="53"/>
      <c r="FM50" s="53"/>
      <c r="FN50" s="53"/>
      <c r="FO50" s="53"/>
      <c r="FP50" s="53"/>
      <c r="FQ50" s="53"/>
      <c r="FR50" s="53"/>
      <c r="FS50" s="53"/>
      <c r="FT50" s="53"/>
      <c r="FU50" s="53"/>
      <c r="FV50" s="53"/>
      <c r="FW50" s="53"/>
      <c r="FX50" s="53"/>
      <c r="FY50" s="53"/>
      <c r="FZ50" s="53"/>
      <c r="GA50" s="53"/>
      <c r="GB50" s="53"/>
      <c r="GC50" s="53"/>
      <c r="GD50" s="53"/>
      <c r="GE50" s="53"/>
      <c r="GF50" s="53"/>
      <c r="GG50" s="53"/>
      <c r="GH50" s="53"/>
      <c r="GI50" s="53"/>
      <c r="GJ50" s="53"/>
      <c r="GK50" s="53"/>
      <c r="GL50" s="53"/>
      <c r="GM50" s="53"/>
      <c r="GN50" s="53"/>
      <c r="GO50" s="53"/>
      <c r="GP50" s="53"/>
      <c r="GQ50" s="53"/>
      <c r="GR50" s="53"/>
      <c r="GS50" s="53"/>
      <c r="GT50" s="53"/>
      <c r="GU50" s="53"/>
      <c r="GV50" s="53"/>
      <c r="GW50" s="53"/>
      <c r="GX50" s="53"/>
      <c r="GY50" s="53"/>
      <c r="GZ50" s="53"/>
      <c r="HA50" s="53"/>
      <c r="HB50" s="53"/>
      <c r="HC50" s="53"/>
      <c r="HD50" s="53"/>
      <c r="HE50" s="53"/>
      <c r="HF50" s="53"/>
      <c r="HG50" s="53"/>
      <c r="HH50" s="53"/>
      <c r="HI50" s="53"/>
      <c r="HJ50" s="53"/>
      <c r="HK50" s="53"/>
      <c r="HL50" s="53"/>
      <c r="HM50" s="53"/>
      <c r="HN50" s="53"/>
      <c r="HO50" s="53"/>
      <c r="HP50" s="53"/>
      <c r="HQ50" s="53"/>
      <c r="HR50" s="53"/>
      <c r="HS50" s="53"/>
      <c r="HT50" s="53"/>
      <c r="HU50" s="53"/>
      <c r="HV50" s="53"/>
      <c r="HW50" s="53"/>
      <c r="HX50" s="53"/>
      <c r="HY50" s="53"/>
      <c r="HZ50" s="53"/>
      <c r="IA50" s="53"/>
      <c r="IB50" s="53"/>
      <c r="IC50" s="53"/>
      <c r="ID50" s="53"/>
      <c r="IE50" s="53"/>
      <c r="IF50" s="53"/>
      <c r="IG50" s="53"/>
      <c r="IH50" s="53"/>
      <c r="II50" s="53"/>
      <c r="IJ50" s="53"/>
      <c r="IK50" s="53"/>
      <c r="IL50" s="53"/>
      <c r="IM50" s="53"/>
      <c r="IN50" s="53"/>
      <c r="IO50" s="53"/>
      <c r="IP50" s="53"/>
      <c r="IQ50" s="53"/>
      <c r="IR50" s="53"/>
    </row>
    <row r="51" spans="1:252" x14ac:dyDescent="0.25">
      <c r="A51" s="1">
        <v>395</v>
      </c>
      <c r="B51" s="1" t="s">
        <v>181</v>
      </c>
      <c r="C51" s="49">
        <v>267</v>
      </c>
      <c r="D51" s="1" t="s">
        <v>122</v>
      </c>
      <c r="E51" s="41" t="s">
        <v>128</v>
      </c>
      <c r="F51" s="1"/>
      <c r="G51" s="1">
        <v>2</v>
      </c>
      <c r="H51" s="1"/>
      <c r="I51" s="1"/>
      <c r="J51" s="1"/>
      <c r="K51" s="1"/>
      <c r="L51" s="1">
        <v>1</v>
      </c>
      <c r="M51" s="1"/>
      <c r="N51" s="1">
        <v>1</v>
      </c>
      <c r="O51" s="1"/>
      <c r="P51" s="1"/>
      <c r="Q51" s="1"/>
      <c r="R51" s="1"/>
      <c r="S51" s="1">
        <v>1</v>
      </c>
      <c r="T51" s="1"/>
      <c r="U51" s="1">
        <v>9</v>
      </c>
      <c r="V51" s="1"/>
      <c r="W51" s="1"/>
      <c r="X51" s="1"/>
      <c r="Y51" s="1">
        <v>11</v>
      </c>
      <c r="Z51" s="1">
        <v>1</v>
      </c>
      <c r="AA51" s="1"/>
      <c r="AB51" s="1">
        <v>5</v>
      </c>
      <c r="AC51" s="1">
        <v>12</v>
      </c>
      <c r="AD51" s="1"/>
      <c r="AE51" s="1"/>
      <c r="AF51" s="1"/>
      <c r="AG51" s="1"/>
      <c r="AH51" s="1"/>
      <c r="AI51" s="1"/>
      <c r="AJ51" s="1">
        <v>1</v>
      </c>
      <c r="AK51" s="41" t="s">
        <v>130</v>
      </c>
      <c r="AL51" s="8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/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/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  <c r="ID51" s="53"/>
      <c r="IE51" s="53"/>
      <c r="IF51" s="53"/>
      <c r="IG51" s="53"/>
      <c r="IH51" s="53"/>
      <c r="II51" s="53"/>
      <c r="IJ51" s="53"/>
      <c r="IK51" s="53"/>
      <c r="IL51" s="53"/>
      <c r="IM51" s="53"/>
      <c r="IN51" s="53"/>
      <c r="IO51" s="53"/>
      <c r="IP51" s="53"/>
      <c r="IQ51" s="53"/>
      <c r="IR51" s="53"/>
    </row>
    <row r="52" spans="1:252" x14ac:dyDescent="0.25">
      <c r="A52" s="1">
        <v>434</v>
      </c>
      <c r="B52" s="1" t="s">
        <v>182</v>
      </c>
      <c r="C52" s="49">
        <v>198</v>
      </c>
      <c r="D52" s="1" t="s">
        <v>122</v>
      </c>
      <c r="E52" s="41" t="s">
        <v>128</v>
      </c>
      <c r="F52" s="1">
        <v>2</v>
      </c>
      <c r="G52" s="1">
        <v>2</v>
      </c>
      <c r="H52" s="1"/>
      <c r="I52" s="1"/>
      <c r="J52" s="1"/>
      <c r="K52" s="1"/>
      <c r="L52" s="1">
        <v>1</v>
      </c>
      <c r="M52" s="1"/>
      <c r="N52" s="1">
        <v>1</v>
      </c>
      <c r="O52" s="1"/>
      <c r="P52" s="1"/>
      <c r="Q52" s="1"/>
      <c r="R52" s="1"/>
      <c r="S52" s="1">
        <v>1</v>
      </c>
      <c r="T52" s="1">
        <v>2</v>
      </c>
      <c r="U52" s="1"/>
      <c r="V52" s="1">
        <v>1</v>
      </c>
      <c r="W52" s="1"/>
      <c r="X52" s="1">
        <v>1</v>
      </c>
      <c r="Y52" s="1">
        <v>3</v>
      </c>
      <c r="Z52" s="1">
        <v>2</v>
      </c>
      <c r="AA52" s="1"/>
      <c r="AB52" s="1">
        <v>3</v>
      </c>
      <c r="AC52" s="1">
        <v>7</v>
      </c>
      <c r="AD52" s="1"/>
      <c r="AE52" s="1"/>
      <c r="AF52" s="1"/>
      <c r="AG52" s="1"/>
      <c r="AH52" s="1"/>
      <c r="AI52" s="1"/>
      <c r="AJ52" s="1">
        <v>1</v>
      </c>
      <c r="AK52" s="41" t="s">
        <v>130</v>
      </c>
      <c r="AL52" s="8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/>
      <c r="FL52" s="53"/>
      <c r="FM52" s="53"/>
      <c r="FN52" s="53"/>
      <c r="FO52" s="53"/>
      <c r="FP52" s="53"/>
      <c r="FQ52" s="53"/>
      <c r="FR52" s="53"/>
      <c r="FS52" s="53"/>
      <c r="FT52" s="53"/>
      <c r="FU52" s="53"/>
      <c r="FV52" s="53"/>
      <c r="FW52" s="53"/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/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/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3"/>
      <c r="HF52" s="53"/>
      <c r="HG52" s="53"/>
      <c r="HH52" s="53"/>
      <c r="HI52" s="53"/>
      <c r="HJ52" s="53"/>
      <c r="HK52" s="53"/>
      <c r="HL52" s="53"/>
      <c r="HM52" s="53"/>
      <c r="HN52" s="53"/>
      <c r="HO52" s="53"/>
      <c r="HP52" s="53"/>
      <c r="HQ52" s="53"/>
      <c r="HR52" s="53"/>
      <c r="HS52" s="53"/>
      <c r="HT52" s="53"/>
      <c r="HU52" s="53"/>
      <c r="HV52" s="53"/>
      <c r="HW52" s="53"/>
      <c r="HX52" s="53"/>
      <c r="HY52" s="53"/>
      <c r="HZ52" s="53"/>
      <c r="IA52" s="53"/>
      <c r="IB52" s="53"/>
      <c r="IC52" s="53"/>
      <c r="ID52" s="53"/>
      <c r="IE52" s="53"/>
      <c r="IF52" s="53"/>
      <c r="IG52" s="53"/>
      <c r="IH52" s="53"/>
      <c r="II52" s="53"/>
      <c r="IJ52" s="53"/>
      <c r="IK52" s="53"/>
      <c r="IL52" s="53"/>
      <c r="IM52" s="53"/>
      <c r="IN52" s="53"/>
      <c r="IO52" s="53"/>
      <c r="IP52" s="53"/>
      <c r="IQ52" s="53"/>
      <c r="IR52" s="53"/>
    </row>
    <row r="53" spans="1:252" x14ac:dyDescent="0.25">
      <c r="A53" s="1">
        <v>436</v>
      </c>
      <c r="B53" s="1" t="s">
        <v>183</v>
      </c>
      <c r="C53" s="49">
        <v>11776</v>
      </c>
      <c r="D53" s="1" t="s">
        <v>122</v>
      </c>
      <c r="E53" s="41" t="s">
        <v>128</v>
      </c>
      <c r="F53" s="1"/>
      <c r="G53" s="1">
        <v>6</v>
      </c>
      <c r="H53" s="1"/>
      <c r="I53" s="1"/>
      <c r="J53" s="1"/>
      <c r="K53" s="1"/>
      <c r="L53" s="1">
        <v>4</v>
      </c>
      <c r="M53" s="1"/>
      <c r="N53" s="1">
        <v>2</v>
      </c>
      <c r="O53" s="1"/>
      <c r="P53" s="1"/>
      <c r="Q53" s="1"/>
      <c r="R53" s="1"/>
      <c r="S53" s="1">
        <v>6</v>
      </c>
      <c r="T53" s="1"/>
      <c r="U53" s="1"/>
      <c r="V53" s="1">
        <v>10</v>
      </c>
      <c r="W53" s="1"/>
      <c r="X53" s="1">
        <v>7</v>
      </c>
      <c r="Y53" s="1">
        <v>334</v>
      </c>
      <c r="Z53" s="84">
        <v>42</v>
      </c>
      <c r="AA53" s="1">
        <v>8</v>
      </c>
      <c r="AB53" s="1">
        <v>3</v>
      </c>
      <c r="AC53" s="1">
        <v>377</v>
      </c>
      <c r="AD53" s="1">
        <v>3</v>
      </c>
      <c r="AE53" s="1"/>
      <c r="AF53" s="1"/>
      <c r="AG53" s="1"/>
      <c r="AH53" s="1"/>
      <c r="AI53" s="1"/>
      <c r="AJ53" s="1">
        <v>1</v>
      </c>
      <c r="AK53" s="41" t="s">
        <v>130</v>
      </c>
      <c r="AL53" s="8"/>
      <c r="AM53" s="85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/>
      <c r="FL53" s="53"/>
      <c r="FM53" s="53"/>
      <c r="FN53" s="53"/>
      <c r="FO53" s="53"/>
      <c r="FP53" s="53"/>
      <c r="FQ53" s="53"/>
      <c r="FR53" s="53"/>
      <c r="FS53" s="53"/>
      <c r="FT53" s="53"/>
      <c r="FU53" s="53"/>
      <c r="FV53" s="53"/>
      <c r="FW53" s="53"/>
      <c r="FX53" s="53"/>
      <c r="FY53" s="53"/>
      <c r="FZ53" s="53"/>
      <c r="GA53" s="53"/>
      <c r="GB53" s="53"/>
      <c r="GC53" s="53"/>
      <c r="GD53" s="53"/>
      <c r="GE53" s="53"/>
      <c r="GF53" s="53"/>
      <c r="GG53" s="53"/>
      <c r="GH53" s="53"/>
      <c r="GI53" s="53"/>
      <c r="GJ53" s="53"/>
      <c r="GK53" s="53"/>
      <c r="GL53" s="53"/>
      <c r="GM53" s="53"/>
      <c r="GN53" s="53"/>
      <c r="GO53" s="53"/>
      <c r="GP53" s="53"/>
      <c r="GQ53" s="53"/>
      <c r="GR53" s="53"/>
      <c r="GS53" s="53"/>
      <c r="GT53" s="53"/>
      <c r="GU53" s="53"/>
      <c r="GV53" s="53"/>
      <c r="GW53" s="53"/>
      <c r="GX53" s="53"/>
      <c r="GY53" s="53"/>
      <c r="GZ53" s="53"/>
      <c r="HA53" s="53"/>
      <c r="HB53" s="53"/>
      <c r="HC53" s="53"/>
      <c r="HD53" s="53"/>
      <c r="HE53" s="53"/>
      <c r="HF53" s="53"/>
      <c r="HG53" s="53"/>
      <c r="HH53" s="53"/>
      <c r="HI53" s="53"/>
      <c r="HJ53" s="53"/>
      <c r="HK53" s="53"/>
      <c r="HL53" s="53"/>
      <c r="HM53" s="53"/>
      <c r="HN53" s="53"/>
      <c r="HO53" s="53"/>
      <c r="HP53" s="53"/>
      <c r="HQ53" s="53"/>
      <c r="HR53" s="53"/>
      <c r="HS53" s="53"/>
      <c r="HT53" s="53"/>
      <c r="HU53" s="53"/>
      <c r="HV53" s="53"/>
      <c r="HW53" s="53"/>
      <c r="HX53" s="53"/>
      <c r="HY53" s="53"/>
      <c r="HZ53" s="53"/>
      <c r="IA53" s="53"/>
      <c r="IB53" s="53"/>
      <c r="IC53" s="53"/>
      <c r="ID53" s="53"/>
      <c r="IE53" s="53"/>
      <c r="IF53" s="53"/>
      <c r="IG53" s="53"/>
      <c r="IH53" s="53"/>
      <c r="II53" s="53"/>
      <c r="IJ53" s="53"/>
      <c r="IK53" s="53"/>
      <c r="IL53" s="53"/>
      <c r="IM53" s="53"/>
      <c r="IN53" s="53"/>
      <c r="IO53" s="53"/>
      <c r="IP53" s="53"/>
      <c r="IQ53" s="53"/>
      <c r="IR53" s="53"/>
    </row>
    <row r="54" spans="1:252" x14ac:dyDescent="0.25">
      <c r="A54" s="1">
        <v>443</v>
      </c>
      <c r="B54" s="1" t="s">
        <v>184</v>
      </c>
      <c r="C54" s="49">
        <v>1246</v>
      </c>
      <c r="D54" s="1" t="s">
        <v>122</v>
      </c>
      <c r="E54" s="41" t="s">
        <v>128</v>
      </c>
      <c r="F54" s="1">
        <v>2</v>
      </c>
      <c r="G54" s="1">
        <v>3</v>
      </c>
      <c r="H54" s="1"/>
      <c r="I54" s="1"/>
      <c r="J54" s="1">
        <v>1</v>
      </c>
      <c r="K54" s="1"/>
      <c r="L54" s="1">
        <v>1</v>
      </c>
      <c r="M54" s="1"/>
      <c r="N54" s="1">
        <v>1</v>
      </c>
      <c r="O54" s="1"/>
      <c r="P54" s="1"/>
      <c r="Q54" s="1"/>
      <c r="R54" s="1"/>
      <c r="S54" s="1">
        <v>2</v>
      </c>
      <c r="T54" s="1"/>
      <c r="U54" s="1">
        <v>19</v>
      </c>
      <c r="V54" s="1"/>
      <c r="W54" s="1"/>
      <c r="X54" s="1"/>
      <c r="Y54" s="1">
        <v>40</v>
      </c>
      <c r="Z54" s="1">
        <v>5</v>
      </c>
      <c r="AA54" s="1"/>
      <c r="AB54" s="1">
        <v>3</v>
      </c>
      <c r="AC54" s="1">
        <v>45</v>
      </c>
      <c r="AD54" s="1"/>
      <c r="AE54" s="1"/>
      <c r="AF54" s="1"/>
      <c r="AG54" s="1"/>
      <c r="AH54" s="1"/>
      <c r="AI54" s="1"/>
      <c r="AJ54" s="1">
        <v>1</v>
      </c>
      <c r="AK54" s="41" t="s">
        <v>130</v>
      </c>
      <c r="AL54" s="8"/>
      <c r="AM54" s="85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</row>
    <row r="55" spans="1:252" x14ac:dyDescent="0.25">
      <c r="A55" s="1">
        <v>445</v>
      </c>
      <c r="B55" s="1" t="s">
        <v>185</v>
      </c>
      <c r="C55" s="49">
        <v>2157</v>
      </c>
      <c r="D55" s="1" t="s">
        <v>122</v>
      </c>
      <c r="E55" s="41" t="s">
        <v>128</v>
      </c>
      <c r="F55" s="1">
        <v>1</v>
      </c>
      <c r="G55" s="1">
        <v>2</v>
      </c>
      <c r="H55" s="1"/>
      <c r="I55" s="1">
        <v>1</v>
      </c>
      <c r="J55" s="1"/>
      <c r="K55" s="1"/>
      <c r="L55" s="1"/>
      <c r="M55" s="1"/>
      <c r="N55" s="1">
        <v>1</v>
      </c>
      <c r="O55" s="1"/>
      <c r="P55" s="1"/>
      <c r="Q55" s="1"/>
      <c r="R55" s="1"/>
      <c r="S55" s="1">
        <v>2</v>
      </c>
      <c r="T55" s="1"/>
      <c r="U55" s="1"/>
      <c r="V55" s="1"/>
      <c r="W55" s="1"/>
      <c r="X55" s="1">
        <v>2</v>
      </c>
      <c r="Y55" s="1">
        <v>73</v>
      </c>
      <c r="Z55" s="1">
        <v>10</v>
      </c>
      <c r="AA55" s="1">
        <v>3</v>
      </c>
      <c r="AB55" s="1"/>
      <c r="AC55" s="1">
        <v>86</v>
      </c>
      <c r="AD55" s="1"/>
      <c r="AE55" s="1">
        <v>2</v>
      </c>
      <c r="AF55" s="1"/>
      <c r="AG55" s="1"/>
      <c r="AH55" s="1"/>
      <c r="AI55" s="1"/>
      <c r="AJ55" s="1">
        <v>1</v>
      </c>
      <c r="AK55" s="41" t="s">
        <v>130</v>
      </c>
      <c r="AL55" s="8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  <c r="IG55" s="53"/>
      <c r="IH55" s="53"/>
      <c r="II55" s="53"/>
      <c r="IJ55" s="53"/>
      <c r="IK55" s="53"/>
      <c r="IL55" s="53"/>
      <c r="IM55" s="53"/>
      <c r="IN55" s="53"/>
      <c r="IO55" s="53"/>
      <c r="IP55" s="53"/>
      <c r="IQ55" s="53"/>
      <c r="IR55" s="53"/>
    </row>
    <row r="56" spans="1:252" x14ac:dyDescent="0.25">
      <c r="A56" s="1">
        <v>450</v>
      </c>
      <c r="B56" s="1" t="s">
        <v>186</v>
      </c>
      <c r="C56" s="49">
        <v>1716</v>
      </c>
      <c r="D56" s="1" t="s">
        <v>122</v>
      </c>
      <c r="E56" s="41" t="s">
        <v>128</v>
      </c>
      <c r="F56" s="1">
        <v>1</v>
      </c>
      <c r="G56" s="1">
        <v>3</v>
      </c>
      <c r="H56" s="1"/>
      <c r="I56" s="1">
        <v>2</v>
      </c>
      <c r="J56" s="1"/>
      <c r="K56" s="1"/>
      <c r="L56" s="1"/>
      <c r="M56" s="1"/>
      <c r="N56" s="1">
        <v>1</v>
      </c>
      <c r="O56" s="1"/>
      <c r="P56" s="1"/>
      <c r="Q56" s="1"/>
      <c r="R56" s="1"/>
      <c r="S56" s="1">
        <v>2</v>
      </c>
      <c r="T56" s="1">
        <v>1</v>
      </c>
      <c r="U56" s="1"/>
      <c r="V56" s="1">
        <v>3</v>
      </c>
      <c r="W56" s="1"/>
      <c r="X56" s="1">
        <v>2</v>
      </c>
      <c r="Y56" s="1">
        <v>43</v>
      </c>
      <c r="Z56" s="1">
        <v>6</v>
      </c>
      <c r="AA56" s="1"/>
      <c r="AB56" s="1">
        <v>2</v>
      </c>
      <c r="AC56" s="1">
        <v>49</v>
      </c>
      <c r="AD56" s="1"/>
      <c r="AE56" s="1"/>
      <c r="AF56" s="1"/>
      <c r="AG56" s="1"/>
      <c r="AH56" s="1"/>
      <c r="AI56" s="1"/>
      <c r="AJ56" s="1">
        <v>1</v>
      </c>
      <c r="AK56" s="41" t="s">
        <v>130</v>
      </c>
      <c r="AL56" s="8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</row>
    <row r="57" spans="1:252" x14ac:dyDescent="0.25">
      <c r="A57" s="1">
        <v>494</v>
      </c>
      <c r="B57" s="86" t="s">
        <v>187</v>
      </c>
      <c r="C57" s="49">
        <v>140</v>
      </c>
      <c r="D57" s="1" t="s">
        <v>122</v>
      </c>
      <c r="E57" s="41" t="s">
        <v>128</v>
      </c>
      <c r="F57" s="1"/>
      <c r="G57" s="1">
        <v>2</v>
      </c>
      <c r="H57" s="1"/>
      <c r="I57" s="1"/>
      <c r="J57" s="1"/>
      <c r="K57" s="1"/>
      <c r="L57" s="1">
        <v>1</v>
      </c>
      <c r="M57" s="1"/>
      <c r="N57" s="1">
        <v>1</v>
      </c>
      <c r="O57" s="1"/>
      <c r="P57" s="1"/>
      <c r="Q57" s="1"/>
      <c r="R57" s="1"/>
      <c r="S57" s="1">
        <v>1</v>
      </c>
      <c r="T57" s="1"/>
      <c r="U57" s="1">
        <v>10</v>
      </c>
      <c r="V57" s="1"/>
      <c r="W57" s="1"/>
      <c r="X57" s="1"/>
      <c r="Y57" s="1">
        <v>15</v>
      </c>
      <c r="Z57" s="1">
        <v>2</v>
      </c>
      <c r="AA57" s="1"/>
      <c r="AB57" s="1">
        <v>4</v>
      </c>
      <c r="AC57" s="1">
        <v>17</v>
      </c>
      <c r="AD57" s="1"/>
      <c r="AE57" s="1"/>
      <c r="AF57" s="1"/>
      <c r="AG57" s="1"/>
      <c r="AH57" s="1"/>
      <c r="AI57" s="1"/>
      <c r="AJ57" s="1">
        <v>1</v>
      </c>
      <c r="AK57" s="41" t="s">
        <v>130</v>
      </c>
      <c r="AL57" s="8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</row>
    <row r="58" spans="1:252" s="91" customFormat="1" ht="17.25" customHeight="1" x14ac:dyDescent="0.25">
      <c r="A58" s="87">
        <v>638</v>
      </c>
      <c r="B58" s="87" t="s">
        <v>188</v>
      </c>
      <c r="C58" s="88">
        <v>7313</v>
      </c>
      <c r="D58" s="87" t="s">
        <v>122</v>
      </c>
      <c r="E58" s="89" t="s">
        <v>128</v>
      </c>
      <c r="F58" s="87">
        <v>1</v>
      </c>
      <c r="G58" s="87">
        <v>6</v>
      </c>
      <c r="H58" s="90"/>
      <c r="I58" s="90">
        <v>4</v>
      </c>
      <c r="J58" s="90"/>
      <c r="K58" s="90"/>
      <c r="L58" s="90"/>
      <c r="M58" s="90"/>
      <c r="N58" s="90">
        <v>2</v>
      </c>
      <c r="O58" s="90"/>
      <c r="P58" s="90"/>
      <c r="Q58" s="90"/>
      <c r="R58" s="90"/>
      <c r="S58" s="90">
        <v>2</v>
      </c>
      <c r="T58" s="90"/>
      <c r="U58" s="90"/>
      <c r="V58" s="90"/>
      <c r="W58" s="90"/>
      <c r="X58" s="90">
        <v>1</v>
      </c>
      <c r="Y58" s="90">
        <v>45</v>
      </c>
      <c r="Z58" s="90">
        <v>5</v>
      </c>
      <c r="AA58" s="90">
        <v>4</v>
      </c>
      <c r="AB58" s="90"/>
      <c r="AC58" s="90">
        <v>54</v>
      </c>
      <c r="AD58" s="90">
        <v>4</v>
      </c>
      <c r="AE58" s="90"/>
      <c r="AF58" s="90"/>
      <c r="AG58" s="90"/>
      <c r="AH58" s="90"/>
      <c r="AI58" s="90">
        <v>2</v>
      </c>
      <c r="AJ58" s="90">
        <v>1</v>
      </c>
      <c r="AK58" s="89" t="s">
        <v>189</v>
      </c>
      <c r="AL58" s="8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</row>
    <row r="59" spans="1:252" s="91" customFormat="1" x14ac:dyDescent="0.25">
      <c r="A59" s="87">
        <v>640</v>
      </c>
      <c r="B59" s="87" t="s">
        <v>190</v>
      </c>
      <c r="C59" s="88">
        <v>1863</v>
      </c>
      <c r="D59" s="87" t="s">
        <v>122</v>
      </c>
      <c r="E59" s="89" t="s">
        <v>128</v>
      </c>
      <c r="F59" s="87">
        <v>1</v>
      </c>
      <c r="G59" s="87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>
        <v>3</v>
      </c>
      <c r="W59" s="90"/>
      <c r="X59" s="90">
        <v>1</v>
      </c>
      <c r="Y59" s="90">
        <v>34</v>
      </c>
      <c r="Z59" s="90">
        <v>4</v>
      </c>
      <c r="AA59" s="90">
        <v>3</v>
      </c>
      <c r="AB59" s="90"/>
      <c r="AC59" s="90">
        <v>41</v>
      </c>
      <c r="AD59" s="90"/>
      <c r="AE59" s="90"/>
      <c r="AF59" s="90"/>
      <c r="AG59" s="90"/>
      <c r="AH59" s="90"/>
      <c r="AI59" s="90"/>
      <c r="AJ59" s="90"/>
      <c r="AK59" s="89" t="s">
        <v>189</v>
      </c>
      <c r="AL59" s="8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</row>
    <row r="60" spans="1:252" s="91" customFormat="1" x14ac:dyDescent="0.25">
      <c r="A60" s="87">
        <v>641</v>
      </c>
      <c r="B60" s="87" t="s">
        <v>191</v>
      </c>
      <c r="C60" s="88">
        <v>8527</v>
      </c>
      <c r="D60" s="87" t="s">
        <v>122</v>
      </c>
      <c r="E60" s="89" t="s">
        <v>128</v>
      </c>
      <c r="F60" s="87">
        <v>1</v>
      </c>
      <c r="G60" s="87">
        <v>4</v>
      </c>
      <c r="H60" s="90"/>
      <c r="I60" s="90">
        <v>1</v>
      </c>
      <c r="J60" s="90"/>
      <c r="K60" s="90"/>
      <c r="L60" s="90"/>
      <c r="M60" s="90"/>
      <c r="N60" s="90">
        <v>2</v>
      </c>
      <c r="O60" s="90"/>
      <c r="P60" s="90"/>
      <c r="Q60" s="90"/>
      <c r="R60" s="90"/>
      <c r="S60" s="90">
        <v>3</v>
      </c>
      <c r="T60" s="90"/>
      <c r="U60" s="90">
        <v>1</v>
      </c>
      <c r="V60" s="90">
        <v>1</v>
      </c>
      <c r="W60" s="90"/>
      <c r="X60" s="90">
        <v>2</v>
      </c>
      <c r="Y60" s="90">
        <v>126</v>
      </c>
      <c r="Z60" s="90">
        <v>20</v>
      </c>
      <c r="AA60" s="90">
        <v>3</v>
      </c>
      <c r="AB60" s="90"/>
      <c r="AC60" s="90">
        <v>149</v>
      </c>
      <c r="AD60" s="90">
        <v>4</v>
      </c>
      <c r="AE60" s="90"/>
      <c r="AF60" s="90"/>
      <c r="AG60" s="90"/>
      <c r="AH60" s="90"/>
      <c r="AI60" s="90"/>
      <c r="AJ60" s="90"/>
      <c r="AK60" s="89" t="s">
        <v>189</v>
      </c>
      <c r="AL60" s="8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  <c r="ID60" s="53"/>
      <c r="IE60" s="53"/>
      <c r="IF60" s="53"/>
      <c r="IG60" s="53"/>
      <c r="IH60" s="53"/>
      <c r="II60" s="53"/>
      <c r="IJ60" s="53"/>
      <c r="IK60" s="53"/>
      <c r="IL60" s="53"/>
      <c r="IM60" s="53"/>
      <c r="IN60" s="53"/>
      <c r="IO60" s="53"/>
      <c r="IP60" s="53"/>
      <c r="IQ60" s="53"/>
      <c r="IR60" s="53"/>
    </row>
    <row r="61" spans="1:252" s="91" customFormat="1" ht="60" x14ac:dyDescent="0.25">
      <c r="A61" s="86">
        <v>389</v>
      </c>
      <c r="B61" s="86" t="s">
        <v>192</v>
      </c>
      <c r="C61" s="114">
        <v>1113</v>
      </c>
      <c r="D61" s="86" t="s">
        <v>193</v>
      </c>
      <c r="E61" s="115" t="s">
        <v>194</v>
      </c>
      <c r="F61" s="86">
        <v>2</v>
      </c>
      <c r="G61" s="86">
        <v>1</v>
      </c>
      <c r="H61" s="86"/>
      <c r="I61" s="86"/>
      <c r="J61" s="86"/>
      <c r="K61" s="86"/>
      <c r="L61" s="86"/>
      <c r="M61" s="86"/>
      <c r="N61" s="86">
        <v>1</v>
      </c>
      <c r="O61" s="86"/>
      <c r="P61" s="86"/>
      <c r="Q61" s="86"/>
      <c r="R61" s="86"/>
      <c r="S61" s="86">
        <v>2</v>
      </c>
      <c r="T61" s="86">
        <v>0</v>
      </c>
      <c r="U61" s="86"/>
      <c r="V61" s="86"/>
      <c r="W61" s="86"/>
      <c r="X61" s="86"/>
      <c r="Y61" s="86">
        <v>55</v>
      </c>
      <c r="Z61" s="86">
        <v>4</v>
      </c>
      <c r="AA61" s="86">
        <v>29</v>
      </c>
      <c r="AB61" s="86"/>
      <c r="AC61" s="86">
        <v>128</v>
      </c>
      <c r="AD61" s="86">
        <v>0</v>
      </c>
      <c r="AE61" s="86">
        <v>0</v>
      </c>
      <c r="AF61" s="86">
        <v>40</v>
      </c>
      <c r="AG61" s="86">
        <v>0</v>
      </c>
      <c r="AH61" s="86">
        <v>1</v>
      </c>
      <c r="AI61" s="86">
        <v>0</v>
      </c>
      <c r="AJ61" s="86">
        <v>1</v>
      </c>
      <c r="AK61" s="92" t="s">
        <v>195</v>
      </c>
      <c r="AL61" s="8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</row>
    <row r="62" spans="1:252" ht="18.75" x14ac:dyDescent="0.3">
      <c r="A62" s="93" t="s">
        <v>93</v>
      </c>
      <c r="B62" s="93"/>
      <c r="C62" s="94">
        <f>SUM(C10:C60)</f>
        <v>250393</v>
      </c>
      <c r="D62" s="93"/>
      <c r="E62" s="95"/>
      <c r="F62" s="93"/>
      <c r="G62" s="93">
        <f>SUM(G10:G60)</f>
        <v>192</v>
      </c>
      <c r="H62" s="93">
        <v>8</v>
      </c>
      <c r="I62" s="93">
        <v>53</v>
      </c>
      <c r="J62" s="95">
        <f>SUM(J10:J60)</f>
        <v>1</v>
      </c>
      <c r="K62" s="93">
        <v>0</v>
      </c>
      <c r="L62" s="93">
        <f>SUM(L10:L60)</f>
        <v>58</v>
      </c>
      <c r="M62" s="93">
        <f>SUM(M10:M60)</f>
        <v>1</v>
      </c>
      <c r="N62" s="93">
        <f>SUM(N10:N60)</f>
        <v>70</v>
      </c>
      <c r="O62" s="93"/>
      <c r="P62" s="93">
        <f>SUM(P10:P60)</f>
        <v>12</v>
      </c>
      <c r="Q62" s="93">
        <f>SUM(Q10:Q60)</f>
        <v>79</v>
      </c>
      <c r="R62" s="93"/>
      <c r="S62" s="93">
        <f t="shared" ref="S62:AJ62" si="0">SUM(S10:S60)</f>
        <v>209</v>
      </c>
      <c r="T62" s="93">
        <f t="shared" si="0"/>
        <v>457</v>
      </c>
      <c r="U62" s="93">
        <f t="shared" si="0"/>
        <v>996</v>
      </c>
      <c r="V62" s="93">
        <f t="shared" si="0"/>
        <v>94</v>
      </c>
      <c r="W62" s="93">
        <f t="shared" si="0"/>
        <v>7</v>
      </c>
      <c r="X62" s="93">
        <f t="shared" si="0"/>
        <v>93</v>
      </c>
      <c r="Y62" s="93">
        <f t="shared" si="0"/>
        <v>8693</v>
      </c>
      <c r="Z62" s="93">
        <f t="shared" si="0"/>
        <v>848</v>
      </c>
      <c r="AA62" s="93">
        <f t="shared" si="0"/>
        <v>398</v>
      </c>
      <c r="AB62" s="93">
        <f t="shared" si="0"/>
        <v>134</v>
      </c>
      <c r="AC62" s="93">
        <f t="shared" si="0"/>
        <v>11470</v>
      </c>
      <c r="AD62" s="93">
        <f t="shared" si="0"/>
        <v>14</v>
      </c>
      <c r="AE62" s="93">
        <f t="shared" si="0"/>
        <v>23</v>
      </c>
      <c r="AF62" s="93">
        <f t="shared" si="0"/>
        <v>95</v>
      </c>
      <c r="AG62" s="93">
        <f t="shared" si="0"/>
        <v>15</v>
      </c>
      <c r="AH62" s="93">
        <f t="shared" si="0"/>
        <v>8</v>
      </c>
      <c r="AI62" s="93">
        <f t="shared" si="0"/>
        <v>24</v>
      </c>
      <c r="AJ62" s="93">
        <f t="shared" si="0"/>
        <v>36</v>
      </c>
      <c r="AK62" s="96" t="s">
        <v>238</v>
      </c>
      <c r="AL62" s="97">
        <f>SUM(AL10:AL61)</f>
        <v>0</v>
      </c>
    </row>
    <row r="72" spans="3:3" ht="15" customHeight="1" x14ac:dyDescent="0.25">
      <c r="C72" s="98"/>
    </row>
  </sheetData>
  <mergeCells count="1">
    <mergeCell ref="A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22252-E682-4B7A-B8E5-287C7E71A499}">
  <dimension ref="A1:K16"/>
  <sheetViews>
    <sheetView zoomScaleNormal="100" workbookViewId="0">
      <selection activeCell="B25" sqref="B25"/>
    </sheetView>
  </sheetViews>
  <sheetFormatPr baseColWidth="10" defaultColWidth="10.85546875" defaultRowHeight="15" x14ac:dyDescent="0.25"/>
  <cols>
    <col min="1" max="1" width="15" style="21" customWidth="1"/>
    <col min="2" max="2" width="41.85546875" style="21" customWidth="1"/>
    <col min="3" max="3" width="11.5703125" style="21" customWidth="1"/>
    <col min="4" max="4" width="6.7109375" style="21" customWidth="1"/>
    <col min="5" max="5" width="15" style="21" customWidth="1"/>
    <col min="6" max="6" width="13" style="21" customWidth="1"/>
    <col min="7" max="7" width="29.7109375" style="21" customWidth="1"/>
    <col min="8" max="8" width="9.140625" style="21" customWidth="1"/>
    <col min="9" max="9" width="34.85546875" style="21" customWidth="1"/>
    <col min="10" max="10" width="21.28515625" style="21" customWidth="1"/>
    <col min="11" max="11" width="17.7109375" style="21" customWidth="1"/>
    <col min="12" max="16384" width="10.85546875" style="21"/>
  </cols>
  <sheetData>
    <row r="1" spans="1:11" ht="15.75" x14ac:dyDescent="0.25">
      <c r="A1" s="118" t="s">
        <v>265</v>
      </c>
      <c r="B1" s="20"/>
      <c r="C1" s="20"/>
      <c r="D1" s="20"/>
      <c r="E1" s="20"/>
      <c r="F1" s="20"/>
      <c r="G1" s="20"/>
    </row>
    <row r="2" spans="1:11" ht="15.75" x14ac:dyDescent="0.25">
      <c r="A2" s="119" t="s">
        <v>268</v>
      </c>
      <c r="B2" s="22"/>
      <c r="C2" s="22"/>
      <c r="D2" s="22"/>
      <c r="E2" s="22"/>
      <c r="F2" s="22"/>
      <c r="G2" s="22"/>
    </row>
    <row r="3" spans="1:11" ht="15.75" x14ac:dyDescent="0.25">
      <c r="A3" s="119" t="s">
        <v>0</v>
      </c>
      <c r="B3" s="22"/>
      <c r="C3" s="22"/>
      <c r="D3" s="22"/>
      <c r="E3" s="22"/>
      <c r="F3" s="22"/>
      <c r="G3" s="22"/>
    </row>
    <row r="4" spans="1:11" s="27" customFormat="1" ht="25.5" x14ac:dyDescent="0.25">
      <c r="A4" s="23" t="s">
        <v>198</v>
      </c>
      <c r="B4" s="24" t="s">
        <v>199</v>
      </c>
      <c r="C4" s="24" t="s">
        <v>200</v>
      </c>
      <c r="D4" s="24" t="s">
        <v>201</v>
      </c>
      <c r="E4" s="24" t="s">
        <v>202</v>
      </c>
      <c r="F4" s="24" t="s">
        <v>203</v>
      </c>
      <c r="G4" s="23" t="s">
        <v>204</v>
      </c>
      <c r="H4" s="25" t="s">
        <v>205</v>
      </c>
      <c r="I4" s="25" t="s">
        <v>119</v>
      </c>
      <c r="J4" s="26" t="s">
        <v>267</v>
      </c>
    </row>
    <row r="5" spans="1:11" ht="41.1" customHeight="1" x14ac:dyDescent="0.25">
      <c r="A5" s="28" t="s">
        <v>206</v>
      </c>
      <c r="B5" s="28" t="s">
        <v>207</v>
      </c>
      <c r="C5" s="28">
        <v>11</v>
      </c>
      <c r="D5" s="28">
        <v>71.5</v>
      </c>
      <c r="E5" s="29" t="s">
        <v>208</v>
      </c>
      <c r="F5" s="29" t="s">
        <v>209</v>
      </c>
      <c r="G5" s="29" t="s">
        <v>210</v>
      </c>
      <c r="H5" s="29" t="s">
        <v>211</v>
      </c>
      <c r="I5" s="29" t="s">
        <v>212</v>
      </c>
      <c r="J5" s="30"/>
    </row>
    <row r="6" spans="1:11" x14ac:dyDescent="0.25">
      <c r="A6" s="28" t="s">
        <v>213</v>
      </c>
      <c r="B6" s="28" t="s">
        <v>214</v>
      </c>
      <c r="C6" s="28">
        <v>5</v>
      </c>
      <c r="D6" s="28">
        <v>40.67</v>
      </c>
      <c r="E6" s="29" t="s">
        <v>208</v>
      </c>
      <c r="F6" s="29" t="s">
        <v>209</v>
      </c>
      <c r="G6" s="29" t="s">
        <v>215</v>
      </c>
      <c r="H6" s="29" t="s">
        <v>211</v>
      </c>
      <c r="I6" s="29"/>
      <c r="J6" s="30"/>
    </row>
    <row r="7" spans="1:11" x14ac:dyDescent="0.25">
      <c r="A7" s="28" t="s">
        <v>213</v>
      </c>
      <c r="B7" s="28" t="s">
        <v>216</v>
      </c>
      <c r="C7" s="28">
        <v>3</v>
      </c>
      <c r="D7" s="28">
        <v>25.61</v>
      </c>
      <c r="E7" s="29" t="s">
        <v>208</v>
      </c>
      <c r="F7" s="29" t="s">
        <v>209</v>
      </c>
      <c r="G7" s="29" t="s">
        <v>217</v>
      </c>
      <c r="H7" s="29" t="s">
        <v>218</v>
      </c>
      <c r="I7" s="29"/>
      <c r="J7" s="30"/>
    </row>
    <row r="8" spans="1:11" x14ac:dyDescent="0.25">
      <c r="A8" s="28" t="s">
        <v>213</v>
      </c>
      <c r="B8" s="28" t="s">
        <v>219</v>
      </c>
      <c r="C8" s="28">
        <v>6</v>
      </c>
      <c r="D8" s="28">
        <v>50.21</v>
      </c>
      <c r="E8" s="29" t="s">
        <v>208</v>
      </c>
      <c r="F8" s="29" t="s">
        <v>209</v>
      </c>
      <c r="G8" s="29" t="s">
        <v>215</v>
      </c>
      <c r="H8" s="29" t="s">
        <v>211</v>
      </c>
      <c r="I8" s="29"/>
      <c r="J8" s="30"/>
    </row>
    <row r="9" spans="1:11" x14ac:dyDescent="0.25">
      <c r="A9" s="28" t="s">
        <v>213</v>
      </c>
      <c r="B9" s="28" t="s">
        <v>220</v>
      </c>
      <c r="C9" s="28">
        <v>6</v>
      </c>
      <c r="D9" s="28" t="s">
        <v>221</v>
      </c>
      <c r="E9" s="29" t="s">
        <v>208</v>
      </c>
      <c r="F9" s="29" t="s">
        <v>209</v>
      </c>
      <c r="G9" s="29" t="s">
        <v>215</v>
      </c>
      <c r="H9" s="29" t="s">
        <v>211</v>
      </c>
      <c r="I9" s="29"/>
      <c r="J9" s="30"/>
    </row>
    <row r="10" spans="1:11" x14ac:dyDescent="0.25">
      <c r="A10" s="28" t="s">
        <v>213</v>
      </c>
      <c r="B10" s="28" t="s">
        <v>222</v>
      </c>
      <c r="C10" s="28">
        <v>1</v>
      </c>
      <c r="D10" s="28">
        <v>8.3800000000000008</v>
      </c>
      <c r="E10" s="29" t="s">
        <v>208</v>
      </c>
      <c r="F10" s="29" t="s">
        <v>209</v>
      </c>
      <c r="G10" s="29" t="s">
        <v>215</v>
      </c>
      <c r="H10" s="29" t="s">
        <v>211</v>
      </c>
      <c r="I10" s="29"/>
      <c r="J10" s="30"/>
    </row>
    <row r="11" spans="1:11" ht="33" customHeight="1" x14ac:dyDescent="0.25">
      <c r="A11" s="28" t="s">
        <v>213</v>
      </c>
      <c r="B11" s="28" t="s">
        <v>223</v>
      </c>
      <c r="C11" s="28">
        <v>5</v>
      </c>
      <c r="D11" s="28" t="s">
        <v>224</v>
      </c>
      <c r="E11" s="29" t="s">
        <v>208</v>
      </c>
      <c r="F11" s="29" t="s">
        <v>225</v>
      </c>
      <c r="G11" s="29" t="s">
        <v>226</v>
      </c>
      <c r="H11" s="29" t="s">
        <v>32</v>
      </c>
      <c r="I11" s="29" t="s">
        <v>227</v>
      </c>
      <c r="J11" s="30"/>
    </row>
    <row r="12" spans="1:11" ht="38.65" hidden="1" customHeight="1" x14ac:dyDescent="0.25">
      <c r="A12" s="31" t="s">
        <v>228</v>
      </c>
      <c r="B12" s="31" t="s">
        <v>61</v>
      </c>
      <c r="C12" s="31">
        <v>2</v>
      </c>
      <c r="D12" s="32">
        <v>577.6</v>
      </c>
      <c r="E12" s="33" t="s">
        <v>208</v>
      </c>
      <c r="F12" s="33" t="s">
        <v>229</v>
      </c>
      <c r="G12" s="34" t="s">
        <v>230</v>
      </c>
      <c r="H12" s="35" t="s">
        <v>231</v>
      </c>
      <c r="I12" s="36" t="s">
        <v>232</v>
      </c>
      <c r="J12" s="37"/>
    </row>
    <row r="13" spans="1:11" ht="15.75" x14ac:dyDescent="0.25">
      <c r="H13" s="142" t="s">
        <v>237</v>
      </c>
      <c r="I13" s="143"/>
      <c r="J13" s="38">
        <f>SUM(J5:J12)</f>
        <v>0</v>
      </c>
    </row>
    <row r="14" spans="1:11" x14ac:dyDescent="0.25">
      <c r="G14"/>
      <c r="H14"/>
      <c r="I14"/>
      <c r="J14"/>
      <c r="K14"/>
    </row>
    <row r="15" spans="1:11" x14ac:dyDescent="0.25">
      <c r="G15"/>
      <c r="H15"/>
      <c r="I15"/>
      <c r="J15"/>
      <c r="K15"/>
    </row>
    <row r="16" spans="1:11" x14ac:dyDescent="0.25">
      <c r="J16"/>
      <c r="K16"/>
    </row>
  </sheetData>
  <mergeCells count="1">
    <mergeCell ref="H13:I13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activeCell="A23" sqref="A23:A24"/>
    </sheetView>
  </sheetViews>
  <sheetFormatPr baseColWidth="10" defaultColWidth="11" defaultRowHeight="15" x14ac:dyDescent="0.25"/>
  <cols>
    <col min="1" max="1" width="47" customWidth="1"/>
    <col min="3" max="3" width="27.140625" customWidth="1"/>
    <col min="4" max="4" width="17.42578125" customWidth="1"/>
  </cols>
  <sheetData>
    <row r="1" spans="1:5" x14ac:dyDescent="0.25">
      <c r="A1" s="27" t="s">
        <v>248</v>
      </c>
    </row>
    <row r="2" spans="1:5" x14ac:dyDescent="0.25">
      <c r="A2" t="s">
        <v>249</v>
      </c>
      <c r="B2" s="27"/>
      <c r="C2" s="27"/>
      <c r="D2" s="27"/>
      <c r="E2" s="27"/>
    </row>
    <row r="3" spans="1:5" x14ac:dyDescent="0.25">
      <c r="A3" t="s">
        <v>262</v>
      </c>
    </row>
    <row r="4" spans="1:5" x14ac:dyDescent="0.25">
      <c r="A4" t="s">
        <v>272</v>
      </c>
    </row>
    <row r="5" spans="1:5" x14ac:dyDescent="0.25">
      <c r="A5" t="s">
        <v>239</v>
      </c>
    </row>
    <row r="7" spans="1:5" ht="30" x14ac:dyDescent="0.25">
      <c r="A7" s="128" t="s">
        <v>240</v>
      </c>
      <c r="B7" s="128" t="s">
        <v>196</v>
      </c>
      <c r="C7" s="129" t="s">
        <v>241</v>
      </c>
      <c r="D7" s="129" t="s">
        <v>251</v>
      </c>
      <c r="E7" s="128" t="s">
        <v>242</v>
      </c>
    </row>
    <row r="8" spans="1:5" x14ac:dyDescent="0.25">
      <c r="A8" s="130" t="s">
        <v>243</v>
      </c>
      <c r="B8" s="130" t="s">
        <v>197</v>
      </c>
      <c r="C8" s="130">
        <v>20</v>
      </c>
      <c r="D8" s="8"/>
      <c r="E8" s="133">
        <f>C8*D8</f>
        <v>0</v>
      </c>
    </row>
    <row r="9" spans="1:5" x14ac:dyDescent="0.25">
      <c r="A9" s="130" t="s">
        <v>244</v>
      </c>
      <c r="B9" s="130" t="s">
        <v>245</v>
      </c>
      <c r="C9" s="130">
        <v>2</v>
      </c>
      <c r="D9" s="8"/>
      <c r="E9" s="133">
        <f>C9*D9</f>
        <v>0</v>
      </c>
    </row>
    <row r="10" spans="1:5" ht="33.75" customHeight="1" x14ac:dyDescent="0.25">
      <c r="A10" s="128" t="s">
        <v>233</v>
      </c>
      <c r="B10" s="128" t="s">
        <v>196</v>
      </c>
      <c r="C10" s="129" t="s">
        <v>250</v>
      </c>
      <c r="D10" s="129" t="s">
        <v>246</v>
      </c>
      <c r="E10" s="134"/>
    </row>
    <row r="11" spans="1:5" x14ac:dyDescent="0.25">
      <c r="A11" s="131" t="s">
        <v>234</v>
      </c>
      <c r="B11" s="131" t="s">
        <v>235</v>
      </c>
      <c r="C11" s="132">
        <v>20000</v>
      </c>
      <c r="D11" s="123"/>
      <c r="E11" s="133">
        <f>C11*D11</f>
        <v>0</v>
      </c>
    </row>
    <row r="12" spans="1:5" x14ac:dyDescent="0.25">
      <c r="A12" s="126" t="s">
        <v>252</v>
      </c>
      <c r="B12" s="126"/>
      <c r="C12" s="126"/>
      <c r="D12" s="126"/>
      <c r="E12" s="127">
        <f>E8+E9+E11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E9474-0D05-4569-8962-079D2D6DE28D}">
  <dimension ref="A4:C12"/>
  <sheetViews>
    <sheetView topLeftCell="A4" workbookViewId="0">
      <selection activeCell="J30" sqref="J30"/>
    </sheetView>
  </sheetViews>
  <sheetFormatPr baseColWidth="10" defaultRowHeight="15" x14ac:dyDescent="0.25"/>
  <cols>
    <col min="1" max="1" width="11.42578125" customWidth="1"/>
    <col min="2" max="2" width="39.42578125" customWidth="1"/>
  </cols>
  <sheetData>
    <row r="4" spans="1:3" x14ac:dyDescent="0.25">
      <c r="A4" s="27" t="s">
        <v>266</v>
      </c>
    </row>
    <row r="5" spans="1:3" x14ac:dyDescent="0.25">
      <c r="A5" t="s">
        <v>273</v>
      </c>
    </row>
    <row r="7" spans="1:3" x14ac:dyDescent="0.25">
      <c r="A7" s="128" t="s">
        <v>259</v>
      </c>
      <c r="B7" s="128" t="s">
        <v>240</v>
      </c>
      <c r="C7" s="128" t="s">
        <v>260</v>
      </c>
    </row>
    <row r="8" spans="1:3" x14ac:dyDescent="0.25">
      <c r="A8" s="1" t="s">
        <v>253</v>
      </c>
      <c r="B8" s="1" t="s">
        <v>254</v>
      </c>
      <c r="C8" s="135">
        <f>'Pris årskontroll brann del 1'!AD41</f>
        <v>0</v>
      </c>
    </row>
    <row r="9" spans="1:3" x14ac:dyDescent="0.25">
      <c r="A9" s="1" t="s">
        <v>255</v>
      </c>
      <c r="B9" s="1" t="s">
        <v>256</v>
      </c>
      <c r="C9" s="135">
        <f>'Pris årskontroll brann del 2'!AL62</f>
        <v>0</v>
      </c>
    </row>
    <row r="10" spans="1:3" x14ac:dyDescent="0.25">
      <c r="A10" s="1" t="s">
        <v>257</v>
      </c>
      <c r="B10" s="1" t="s">
        <v>258</v>
      </c>
      <c r="C10" s="135">
        <f>'Pris årskontroll slokkeanlegg'!J13</f>
        <v>0</v>
      </c>
    </row>
    <row r="11" spans="1:3" x14ac:dyDescent="0.25">
      <c r="A11" s="1" t="s">
        <v>261</v>
      </c>
      <c r="B11" s="1" t="s">
        <v>263</v>
      </c>
      <c r="C11" s="135">
        <f>'Enhetspris_vedl.h_slokkeanl.'!E12</f>
        <v>0</v>
      </c>
    </row>
    <row r="12" spans="1:3" x14ac:dyDescent="0.25">
      <c r="A12" s="136" t="s">
        <v>264</v>
      </c>
      <c r="B12" s="136"/>
      <c r="C12" s="137">
        <f>SUM(C8:C11)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3991DCE07C14428B0217DE51679F69" ma:contentTypeVersion="3" ma:contentTypeDescription="Create a new document." ma:contentTypeScope="" ma:versionID="528be2ce50a0de7b5bd60f34b91ed9b6">
  <xsd:schema xmlns:xsd="http://www.w3.org/2001/XMLSchema" xmlns:xs="http://www.w3.org/2001/XMLSchema" xmlns:p="http://schemas.microsoft.com/office/2006/metadata/properties" xmlns:ns2="06b2eec1-6b5a-4853-b731-e6135b971312" targetNamespace="http://schemas.microsoft.com/office/2006/metadata/properties" ma:root="true" ma:fieldsID="3d2ceb90417ac71261d7812dea5c7b84" ns2:_="">
    <xsd:import namespace="06b2eec1-6b5a-4853-b731-e6135b9713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2eec1-6b5a-4853-b731-e6135b9713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96E2C2-001A-4E67-B0B6-0009EB3217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3291A6-8971-4473-BA90-37DB631C64F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79013C1-89BC-4845-BEEC-4B0C2EAE3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b2eec1-6b5a-4853-b731-e6135b971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9a10672-822f-4467-a5ba-5bb375967c05}" enabled="0" method="" siteId="{09a10672-822f-4467-a5ba-5bb375967c0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Pris årskontroll brann del 1</vt:lpstr>
      <vt:lpstr>Pris årskontroll brann del 2</vt:lpstr>
      <vt:lpstr>Pris årskontroll slokkeanlegg</vt:lpstr>
      <vt:lpstr>Enhetspris_vedl.h_slokkeanl.</vt:lpstr>
      <vt:lpstr>Evalueringspris</vt:lpstr>
    </vt:vector>
  </TitlesOfParts>
  <Manager/>
  <Company>NTNU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Thore Alf Olsen</dc:creator>
  <cp:keywords/>
  <dc:description/>
  <cp:lastModifiedBy>Gry Loftesnes</cp:lastModifiedBy>
  <cp:revision/>
  <dcterms:created xsi:type="dcterms:W3CDTF">2019-02-06T09:12:00Z</dcterms:created>
  <dcterms:modified xsi:type="dcterms:W3CDTF">2026-05-11T13:27:57Z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0x010100653991DCE07C14428B0217DE51679F69</vt:lpwstr>
  </property>
</Properties>
</file>